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2.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3.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4.xml" ContentType="application/vnd.openxmlformats-officedocument.themeOverride+xml"/>
  <Override PartName="/xl/drawings/drawing3.xml" ContentType="application/vnd.openxmlformats-officedocument.drawing+xml"/>
  <Override PartName="/xl/comments1.xml" ContentType="application/vnd.openxmlformats-officedocument.spreadsheetml.comment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CorySutherland\Downloads\"/>
    </mc:Choice>
  </mc:AlternateContent>
  <xr:revisionPtr revIDLastSave="0" documentId="8_{452CDF36-7C84-4CFE-B899-1C1DF562F212}" xr6:coauthVersionLast="47" xr6:coauthVersionMax="47" xr10:uidLastSave="{00000000-0000-0000-0000-000000000000}"/>
  <bookViews>
    <workbookView xWindow="-105" yWindow="-16320" windowWidth="29040" windowHeight="15720" xr2:uid="{5FF318BE-3F19-4CD5-92DE-206677693BE9}"/>
  </bookViews>
  <sheets>
    <sheet name="Contents" sheetId="8" r:id="rId1"/>
    <sheet name="Dashboard" sheetId="4" r:id="rId2"/>
    <sheet name="Calculations" sheetId="5" r:id="rId3"/>
    <sheet name="Assumptions" sheetId="7" r:id="rId4"/>
  </sheets>
  <definedNames>
    <definedName name="biomass_price">Dashboard!$C$17</definedName>
    <definedName name="CIQWBGuid" hidden="1">"7ef293a1-95b0-4ab3-833a-3317709a03c3"</definedName>
    <definedName name="coal_price">Dashboard!$C$12</definedName>
    <definedName name="diesel_price">Dashboard!$C$15</definedName>
    <definedName name="discrate_private">Dashboard!$C$7</definedName>
    <definedName name="elec_price">Dashboard!$C$16</definedName>
    <definedName name="energy_prices">Dashboard!$C$9</definedName>
    <definedName name="gas_price">Dashboard!$C$13</definedName>
    <definedName name="GJ_per_MWh">Assumptions!$C$65</definedName>
    <definedName name="Header1" hidden="1">IFERROR(IF(COUNTA(#REF!)=0,0,INDEX(#REF!,MATCH(ROW(#REF!),#REF!,TRUE)))+1,1)</definedName>
    <definedName name="Header2" hidden="1">#REF!-1 &amp; "." &amp; MAX(1,COUNTA(INDEX(#REF!,MATCH(#REF!-1,#REF!,FALSE)):#REF!))</definedName>
    <definedName name="Header2.1" hidden="1">#N/A</definedName>
    <definedName name="Header5" hidden="1">IFERROR(IF(COUNTA(#REF!)=0,0,INDEX(#REF!,MATCH(ROW(#REF!),#REF!,TRUE)))+1,1)</definedName>
    <definedName name="hours_per_year">Assumptions!$C$66</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44624.1953356481</definedName>
    <definedName name="IQ_QTD" hidden="1">750000</definedName>
    <definedName name="IQ_TODAY" hidden="1">0</definedName>
    <definedName name="IQ_YTDMONTH" hidden="1">130000</definedName>
    <definedName name="LPG_price">Dashboard!$C$14</definedName>
    <definedName name="network_upgrade_cost">Assumptions!$C$32</definedName>
    <definedName name="network_upgrade_yn">Dashboard!$C$6</definedName>
    <definedName name="output_MW">Dashboard!$C$4</definedName>
    <definedName name="price_biomass">Dashboard!#REF!</definedName>
    <definedName name="price_carbon">Dashboard!$C$8</definedName>
    <definedName name="price_coal">Dashboard!#REF!</definedName>
    <definedName name="price_diesel">Dashboard!#REF!</definedName>
    <definedName name="price_electricity">Dashboard!#REF!</definedName>
    <definedName name="price_gas">Dashboard!#REF!</definedName>
    <definedName name="price_LPG">Dashboard!#REF!</definedName>
    <definedName name="temperature_range">Dashboard!#REF!</definedName>
    <definedName name="utilisation_factor">Dashboard!$C$5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 i="7" l="1"/>
  <c r="K12" i="7"/>
  <c r="I17" i="5" l="1"/>
  <c r="J17" i="5"/>
  <c r="H17" i="5"/>
  <c r="I12" i="7"/>
  <c r="J12" i="7"/>
  <c r="H12" i="7"/>
  <c r="G11" i="7" l="1"/>
  <c r="F11" i="7"/>
  <c r="F10" i="7"/>
  <c r="G10" i="7"/>
  <c r="F6" i="5"/>
  <c r="I10" i="7"/>
  <c r="D17" i="4"/>
  <c r="E6" i="5"/>
  <c r="G6" i="5"/>
  <c r="H6" i="5"/>
  <c r="K6" i="5"/>
  <c r="L6" i="5"/>
  <c r="D6" i="5"/>
  <c r="B3" i="5"/>
  <c r="D16" i="4" l="1"/>
  <c r="D15" i="4"/>
  <c r="D14" i="4"/>
  <c r="D13" i="4"/>
  <c r="D12" i="4"/>
  <c r="I4" i="7" l="1"/>
  <c r="I3" i="5" s="1"/>
  <c r="F51" i="7"/>
  <c r="L4" i="7" l="1"/>
  <c r="K4" i="7" l="1"/>
  <c r="J4" i="7"/>
  <c r="J3" i="5" s="1"/>
  <c r="H4" i="7"/>
  <c r="H3" i="5" s="1"/>
  <c r="G4" i="7"/>
  <c r="F4" i="7"/>
  <c r="E4" i="7"/>
  <c r="D4" i="7"/>
  <c r="AE6" i="7" l="1"/>
  <c r="AE5" i="7"/>
  <c r="AE4" i="7"/>
  <c r="AA6" i="7"/>
  <c r="AB6" i="7"/>
  <c r="AC6" i="7"/>
  <c r="AD6" i="7"/>
  <c r="Z6" i="7"/>
  <c r="AA5" i="7"/>
  <c r="AC5" i="7"/>
  <c r="AD5" i="7"/>
  <c r="Z5" i="7"/>
  <c r="AD4" i="7"/>
  <c r="AA4" i="7"/>
  <c r="AB4" i="7"/>
  <c r="AC4" i="7"/>
  <c r="Z4" i="7"/>
  <c r="AD17" i="4"/>
  <c r="AJ15" i="4"/>
  <c r="AJ14" i="4"/>
  <c r="AC5" i="4" a="1"/>
  <c r="AC5" i="4" s="1"/>
  <c r="S17" i="4"/>
  <c r="L15" i="5" a="1"/>
  <c r="L15" i="5" s="1"/>
  <c r="L14" i="5" a="1"/>
  <c r="L14" i="5" s="1"/>
  <c r="I7" i="5"/>
  <c r="J7" i="5"/>
  <c r="L7" i="5"/>
  <c r="L6" i="7"/>
  <c r="L5" i="5" s="1"/>
  <c r="L7" i="7"/>
  <c r="L8" i="7"/>
  <c r="J9" i="7"/>
  <c r="J6" i="5" s="1"/>
  <c r="J11" i="7"/>
  <c r="I11" i="7"/>
  <c r="I9" i="7"/>
  <c r="I6" i="5" s="1"/>
  <c r="AL5" i="4" a="1"/>
  <c r="R5" i="4" a="1"/>
  <c r="H5" i="4" a="1"/>
  <c r="E7" i="5"/>
  <c r="F7" i="5"/>
  <c r="G7" i="5"/>
  <c r="H7" i="5"/>
  <c r="K7" i="5"/>
  <c r="D7" i="5"/>
  <c r="E15" i="5" a="1"/>
  <c r="E15" i="5" s="1"/>
  <c r="F15" i="5" a="1"/>
  <c r="F15" i="5" s="1"/>
  <c r="G15" i="5" a="1"/>
  <c r="G15" i="5" s="1"/>
  <c r="H15" i="5" a="1"/>
  <c r="H15" i="5" s="1"/>
  <c r="J15" i="5" a="1"/>
  <c r="J15" i="5" s="1"/>
  <c r="K15" i="5" a="1"/>
  <c r="K15" i="5" s="1"/>
  <c r="D15" i="5" a="1"/>
  <c r="D15" i="5" s="1"/>
  <c r="E14" i="5" a="1"/>
  <c r="E14" i="5" s="1"/>
  <c r="F14" i="5" a="1"/>
  <c r="F14" i="5" s="1"/>
  <c r="G14" i="5" a="1"/>
  <c r="G14" i="5" s="1"/>
  <c r="H14" i="5" a="1"/>
  <c r="H14" i="5" s="1"/>
  <c r="J14" i="5" a="1"/>
  <c r="J14" i="5" s="1"/>
  <c r="K14" i="5" a="1"/>
  <c r="K14" i="5" s="1"/>
  <c r="D14" i="5" a="1"/>
  <c r="D14" i="5" s="1"/>
  <c r="G51" i="7"/>
  <c r="G52" i="7"/>
  <c r="G53" i="7"/>
  <c r="I15" i="5" s="1" a="1"/>
  <c r="I15" i="5" s="1"/>
  <c r="F52" i="7"/>
  <c r="F53" i="7"/>
  <c r="I14" i="5" s="1" a="1"/>
  <c r="I14" i="5" s="1"/>
  <c r="E5" i="5"/>
  <c r="F5" i="5"/>
  <c r="G5" i="5"/>
  <c r="H5" i="5"/>
  <c r="I5" i="5"/>
  <c r="J5" i="5"/>
  <c r="K5" i="5"/>
  <c r="D5" i="5"/>
  <c r="D4" i="5"/>
  <c r="E4" i="5"/>
  <c r="F4" i="5"/>
  <c r="G4" i="5"/>
  <c r="H4" i="5"/>
  <c r="I4" i="5"/>
  <c r="J4" i="5"/>
  <c r="K4" i="5"/>
  <c r="L4" i="5"/>
  <c r="E3" i="5"/>
  <c r="F3" i="5"/>
  <c r="G3" i="5"/>
  <c r="K3" i="5"/>
  <c r="L3" i="5"/>
  <c r="D3" i="5"/>
  <c r="I8" i="7"/>
  <c r="I7" i="7"/>
  <c r="D137" i="7"/>
  <c r="G137" i="7"/>
  <c r="F137" i="7"/>
  <c r="E136" i="7"/>
  <c r="E133" i="7"/>
  <c r="E132" i="7"/>
  <c r="E131" i="7"/>
  <c r="E130" i="7"/>
  <c r="E125" i="7"/>
  <c r="E129" i="7"/>
  <c r="E128" i="7"/>
  <c r="E127" i="7"/>
  <c r="E126" i="7"/>
  <c r="I17" i="4"/>
  <c r="AB5" i="7" l="1"/>
  <c r="L13" i="5"/>
  <c r="R5" i="4"/>
  <c r="H5" i="4"/>
  <c r="E13" i="5"/>
  <c r="J10" i="7"/>
  <c r="F13" i="5"/>
  <c r="G13" i="5"/>
  <c r="H13" i="5"/>
  <c r="I13" i="5"/>
  <c r="J13" i="5"/>
  <c r="K13" i="5"/>
  <c r="D13" i="5"/>
  <c r="AL5" i="4"/>
  <c r="E137" i="7"/>
  <c r="E81" i="7"/>
  <c r="C66" i="7" l="1"/>
  <c r="D9" i="5" l="1"/>
  <c r="E9" i="5" s="1"/>
  <c r="F9" i="5" s="1"/>
  <c r="G9" i="5" s="1"/>
  <c r="H9" i="5" s="1"/>
  <c r="I9" i="5" l="1"/>
  <c r="J9" i="5" s="1"/>
  <c r="K9" i="5" s="1"/>
  <c r="L9" i="5" s="1"/>
  <c r="L21" i="5" s="1"/>
  <c r="H21" i="5"/>
  <c r="E21" i="5"/>
  <c r="E22" i="5"/>
  <c r="E20" i="5"/>
  <c r="E10" i="5"/>
  <c r="F22" i="5"/>
  <c r="F20" i="5"/>
  <c r="F21" i="5"/>
  <c r="F10" i="5"/>
  <c r="G22" i="5"/>
  <c r="G20" i="5"/>
  <c r="G21" i="5"/>
  <c r="G10" i="5"/>
  <c r="H22" i="5"/>
  <c r="H20" i="5"/>
  <c r="H10" i="5"/>
  <c r="D22" i="5"/>
  <c r="D21" i="5"/>
  <c r="D20" i="5"/>
  <c r="D10" i="5"/>
  <c r="K21" i="5" l="1"/>
  <c r="I20" i="5"/>
  <c r="K10" i="5"/>
  <c r="K11" i="5" s="1"/>
  <c r="K22" i="5"/>
  <c r="J10" i="5"/>
  <c r="J16" i="5" s="1"/>
  <c r="J22" i="5"/>
  <c r="J20" i="5"/>
  <c r="J21" i="5"/>
  <c r="L20" i="5"/>
  <c r="K20" i="5"/>
  <c r="I10" i="5"/>
  <c r="I16" i="5" s="1"/>
  <c r="I22" i="5"/>
  <c r="I21" i="5"/>
  <c r="L10" i="5"/>
  <c r="L11" i="5" s="1"/>
  <c r="L22" i="5"/>
  <c r="E16" i="5"/>
  <c r="E11" i="5"/>
  <c r="F16" i="5"/>
  <c r="F11" i="5"/>
  <c r="G16" i="5"/>
  <c r="G11" i="5"/>
  <c r="H16" i="5"/>
  <c r="H11" i="5"/>
  <c r="H24" i="5" s="1"/>
  <c r="K16" i="5"/>
  <c r="D16" i="5"/>
  <c r="D11" i="5"/>
  <c r="D17" i="5" s="1"/>
  <c r="L16" i="5" l="1"/>
  <c r="E17" i="5"/>
  <c r="E24" i="5" s="1"/>
  <c r="G17" i="5"/>
  <c r="G24" i="5" s="1"/>
  <c r="F17" i="5"/>
  <c r="F24" i="5" s="1"/>
  <c r="L17" i="5"/>
  <c r="L24" i="5" s="1"/>
  <c r="K17" i="5"/>
  <c r="K24" i="5" s="1"/>
  <c r="J11" i="5"/>
  <c r="J24" i="5" s="1"/>
  <c r="I11" i="5"/>
  <c r="I24" i="5" s="1"/>
  <c r="L23" i="5"/>
  <c r="E23" i="5"/>
  <c r="E18" i="5"/>
  <c r="F23" i="5"/>
  <c r="G23" i="5"/>
  <c r="H23" i="5"/>
  <c r="H25" i="5" s="1"/>
  <c r="H18" i="5"/>
  <c r="I23" i="5"/>
  <c r="J23" i="5"/>
  <c r="K23" i="5"/>
  <c r="D23" i="5"/>
  <c r="G18" i="5" l="1"/>
  <c r="F18" i="5"/>
  <c r="G25" i="5"/>
  <c r="F25" i="5"/>
  <c r="E25" i="5"/>
  <c r="K18" i="5"/>
  <c r="L25" i="5"/>
  <c r="L18" i="5"/>
  <c r="K25" i="5"/>
  <c r="J18" i="5"/>
  <c r="J25" i="5"/>
  <c r="I18" i="5"/>
  <c r="I25" i="5"/>
  <c r="D24" i="5"/>
  <c r="D18" i="5"/>
  <c r="D25" i="5" l="1"/>
  <c r="S5" i="4" s="1" a="1"/>
  <c r="AM5" i="4" a="1"/>
  <c r="AM5" i="4" s="1"/>
  <c r="I5" i="4" a="1"/>
  <c r="AD10" i="4" l="1"/>
  <c r="AH7" i="4"/>
  <c r="AF7" i="4"/>
  <c r="AH6" i="4"/>
  <c r="AG6" i="4"/>
  <c r="AE6" i="4"/>
  <c r="AH5" i="4"/>
  <c r="AE5" i="4"/>
  <c r="S5" i="4"/>
  <c r="AH13" i="4"/>
  <c r="AE13" i="4"/>
  <c r="AF12" i="4"/>
  <c r="AG11" i="4"/>
  <c r="AH10" i="4"/>
  <c r="AE10" i="4"/>
  <c r="AE9" i="4"/>
  <c r="AG5" i="4"/>
  <c r="AD12" i="4"/>
  <c r="AD9" i="4"/>
  <c r="AG13" i="4"/>
  <c r="AH12" i="4"/>
  <c r="AE12" i="4"/>
  <c r="AG10" i="4"/>
  <c r="AH9" i="4"/>
  <c r="AF9" i="4"/>
  <c r="AG8" i="4"/>
  <c r="AE8" i="4"/>
  <c r="AG7" i="4"/>
  <c r="AE7" i="4"/>
  <c r="AF6" i="4"/>
  <c r="AF5" i="4"/>
  <c r="AD13" i="4"/>
  <c r="AD11" i="4"/>
  <c r="AF13" i="4"/>
  <c r="AG12" i="4"/>
  <c r="AH11" i="4"/>
  <c r="AF11" i="4"/>
  <c r="AE11" i="4"/>
  <c r="AF10" i="4"/>
  <c r="AG9" i="4"/>
  <c r="AH8" i="4"/>
  <c r="AF8" i="4"/>
  <c r="Y5" i="4"/>
  <c r="O6" i="4"/>
  <c r="O9" i="4"/>
  <c r="O12" i="4"/>
  <c r="O7" i="4"/>
  <c r="O15" i="4"/>
  <c r="O13" i="4"/>
  <c r="O14" i="4"/>
  <c r="O5" i="4"/>
  <c r="O10" i="4"/>
  <c r="I5" i="4"/>
  <c r="O11" i="4"/>
  <c r="O8" i="4"/>
  <c r="AI10" i="4" l="1"/>
  <c r="AI6" i="4"/>
  <c r="AI8" i="4"/>
  <c r="AI5" i="4"/>
  <c r="AJ5" i="4" s="1"/>
  <c r="AI7" i="4"/>
  <c r="AI12" i="4"/>
  <c r="AI9" i="4"/>
  <c r="AI13" i="4"/>
  <c r="AI11" i="4"/>
  <c r="AJ6" i="4"/>
  <c r="AJ9" i="4"/>
  <c r="AJ12" i="4"/>
  <c r="AJ13" i="4"/>
  <c r="AJ8" i="4"/>
  <c r="AJ7" i="4"/>
  <c r="AJ10" i="4"/>
  <c r="AJ11" i="4"/>
  <c r="Y15" i="4"/>
  <c r="Y14" i="4"/>
  <c r="Y13" i="4"/>
  <c r="Y12" i="4"/>
  <c r="Y11" i="4"/>
  <c r="Y10" i="4"/>
  <c r="Y9" i="4"/>
  <c r="Y8" i="4"/>
  <c r="Y7" i="4"/>
  <c r="Y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Cory Sutherland</author>
  </authors>
  <commentList>
    <comment ref="D36" authorId="0" shapeId="0" xr:uid="{83097427-4BF7-4BE4-97FC-19B171154621}">
      <text>
        <r>
          <rPr>
            <sz val="9"/>
            <color indexed="81"/>
            <rFont val="Tahoma"/>
            <family val="2"/>
          </rPr>
          <t xml:space="preserve">Source lower bound is 1 MW. Assume same costs for &lt;1 MW </t>
        </r>
      </text>
    </comment>
    <comment ref="F61" authorId="0" shapeId="0" xr:uid="{AF812E14-C58B-4251-8A8E-90AD08B87E87}">
      <text>
        <r>
          <rPr>
            <sz val="9"/>
            <color indexed="81"/>
            <rFont val="Tahoma"/>
            <family val="2"/>
          </rPr>
          <t>Based on Danish Energy Agency (17%) &amp; Agora Industry (28%)</t>
        </r>
      </text>
    </comment>
    <comment ref="F75" authorId="0" shapeId="0" xr:uid="{3E0C5D87-FA01-43C8-8520-64A603F670EE}">
      <text>
        <r>
          <rPr>
            <sz val="9"/>
            <color indexed="81"/>
            <rFont val="Tahoma"/>
            <family val="2"/>
          </rPr>
          <t>Average range 4-10 MW including system integration, 80-100°C</t>
        </r>
      </text>
    </comment>
    <comment ref="E76" authorId="0" shapeId="0" xr:uid="{2EBD0980-A348-4711-92FF-486CFB1C8555}">
      <text>
        <r>
          <rPr>
            <sz val="9"/>
            <color indexed="81"/>
            <rFont val="Tahoma"/>
            <family val="2"/>
          </rPr>
          <t xml:space="preserve"> Lower end: Temp uplift &lt;75 K, no steam generation equipment.
Upper end: Temp uplift &gt;75 K, including steam generation equipment.</t>
        </r>
      </text>
    </comment>
    <comment ref="F76" authorId="0" shapeId="0" xr:uid="{5467FC95-4067-4B31-8E8B-09BC5ECE8181}">
      <text>
        <r>
          <rPr>
            <sz val="9"/>
            <color indexed="81"/>
            <rFont val="Tahoma"/>
            <family val="2"/>
          </rPr>
          <t>100-180°C</t>
        </r>
      </text>
    </comment>
    <comment ref="E81" authorId="0" shapeId="0" xr:uid="{0A0D1AD1-E689-4791-BFBB-FF3AA6E962D7}">
      <text>
        <r>
          <rPr>
            <sz val="9"/>
            <color indexed="81"/>
            <rFont val="Tahoma"/>
            <family val="2"/>
          </rPr>
          <t>Used  values for 1-5MW boilers</t>
        </r>
      </text>
    </comment>
    <comment ref="D82" authorId="0" shapeId="0" xr:uid="{852DB23D-08BD-4AF7-A0F4-5562D6EF63FC}">
      <text>
        <r>
          <rPr>
            <sz val="9"/>
            <color indexed="81"/>
            <rFont val="Tahoma"/>
            <family val="2"/>
          </rPr>
          <t>Pellet $2,115</t>
        </r>
      </text>
    </comment>
    <comment ref="E118" authorId="0" shapeId="0" xr:uid="{49144A4C-2BBB-4242-A14D-8E90A3A89252}">
      <text>
        <r>
          <rPr>
            <sz val="9"/>
            <color indexed="81"/>
            <rFont val="Tahoma"/>
            <family val="2"/>
          </rPr>
          <t>2% of Capex/year</t>
        </r>
      </text>
    </comment>
    <comment ref="D132" authorId="0" shapeId="0" xr:uid="{22BD8C73-5EA5-4BC1-8184-1ADAE1CEEF65}">
      <text>
        <r>
          <rPr>
            <sz val="9"/>
            <color indexed="81"/>
            <rFont val="Tahoma"/>
            <family val="2"/>
          </rPr>
          <t>2022 $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<sst xmlns="http://schemas.openxmlformats.org/spreadsheetml/2006/main" count="349" uniqueCount="203">
  <si>
    <t>User inputs and assumptions</t>
  </si>
  <si>
    <t>Side by side: all technologies</t>
  </si>
  <si>
    <t>LCOH</t>
  </si>
  <si>
    <t>Costs, annualised</t>
  </si>
  <si>
    <t>Levelised Cost of Heat ($ per GJ heat output)</t>
  </si>
  <si>
    <t>Levelised Cost of Heat - existing fossil boilers ($ per GJ heat output)</t>
  </si>
  <si>
    <t>Emissions</t>
  </si>
  <si>
    <t>Capital</t>
  </si>
  <si>
    <t>Operations</t>
  </si>
  <si>
    <t>Maintenance</t>
  </si>
  <si>
    <t>Energy</t>
  </si>
  <si>
    <t>Total</t>
  </si>
  <si>
    <t>Running cost only</t>
  </si>
  <si>
    <t>Fuel</t>
  </si>
  <si>
    <t>tCO2e/yr</t>
  </si>
  <si>
    <t>Coal Boiler</t>
  </si>
  <si>
    <t>Fossil</t>
  </si>
  <si>
    <t>Existing fossil 
(opex only)</t>
  </si>
  <si>
    <t>Heat Pump</t>
  </si>
  <si>
    <t>Required assumptions</t>
  </si>
  <si>
    <t>Electric</t>
  </si>
  <si>
    <t>Heat output (MW_th)</t>
  </si>
  <si>
    <t>Utilisation factor</t>
  </si>
  <si>
    <t>Network upgrade required?</t>
  </si>
  <si>
    <t>No</t>
  </si>
  <si>
    <t>Bioenergy</t>
  </si>
  <si>
    <t>Biomass</t>
  </si>
  <si>
    <t>WACC / discount rate</t>
  </si>
  <si>
    <t>ETS carbon price ($/tCO2e)</t>
  </si>
  <si>
    <t>Energy prices</t>
  </si>
  <si>
    <t>Central</t>
  </si>
  <si>
    <t>COP values</t>
  </si>
  <si>
    <t>Or specify energy prices</t>
  </si>
  <si>
    <t>Default value</t>
  </si>
  <si>
    <t>Coal ($/GJ)</t>
  </si>
  <si>
    <t>Gas ($/GJ)</t>
  </si>
  <si>
    <t>LPG ($/GJ)</t>
  </si>
  <si>
    <t>Diesel ($/GJ)</t>
  </si>
  <si>
    <t>Electricity ($/GJ)</t>
  </si>
  <si>
    <t>Low</t>
  </si>
  <si>
    <t>High</t>
  </si>
  <si>
    <t>Inputs</t>
  </si>
  <si>
    <t>$ per kW_th</t>
  </si>
  <si>
    <t>Lifetime</t>
  </si>
  <si>
    <t>years</t>
  </si>
  <si>
    <t>Fuel price (excl. ETS)</t>
  </si>
  <si>
    <t>$/GJ</t>
  </si>
  <si>
    <t>ETS emissions factor</t>
  </si>
  <si>
    <t>tCO2e/GJ</t>
  </si>
  <si>
    <t>Physical quantities</t>
  </si>
  <si>
    <t>Heat output</t>
  </si>
  <si>
    <t>GJ_th/year</t>
  </si>
  <si>
    <t>Energy use</t>
  </si>
  <si>
    <t>GJ/year</t>
  </si>
  <si>
    <t>tCO2e/year</t>
  </si>
  <si>
    <t>Annualised costs</t>
  </si>
  <si>
    <t>$/year</t>
  </si>
  <si>
    <t>Carbon (ETS)</t>
  </si>
  <si>
    <t>TOTAL</t>
  </si>
  <si>
    <t>Range</t>
  </si>
  <si>
    <t>Steam-generating heat pump</t>
  </si>
  <si>
    <t>Electrode Boiler</t>
  </si>
  <si>
    <t>Electrode boiler</t>
  </si>
  <si>
    <t>Coal to Biomass Boiler Conversion</t>
  </si>
  <si>
    <t>Gas Boiler</t>
  </si>
  <si>
    <t>LPG Boiler</t>
  </si>
  <si>
    <t>Diesel Boiler</t>
  </si>
  <si>
    <t>Biomass Boiler</t>
  </si>
  <si>
    <t>Active assumptions</t>
  </si>
  <si>
    <t>Fossil fuel</t>
  </si>
  <si>
    <t>Variable</t>
  </si>
  <si>
    <t>Scenario</t>
  </si>
  <si>
    <t>Unit</t>
  </si>
  <si>
    <t>Steam-generating Heat Pump</t>
  </si>
  <si>
    <t>Sources/notes</t>
  </si>
  <si>
    <t>Fuel price chart</t>
  </si>
  <si>
    <t>Coal</t>
  </si>
  <si>
    <t>Gas</t>
  </si>
  <si>
    <t>LPG</t>
  </si>
  <si>
    <t>Diesel</t>
  </si>
  <si>
    <t>Electricity</t>
  </si>
  <si>
    <t>Capital costs (excl. electricity network upgrades)</t>
  </si>
  <si>
    <t>$/kW_th</t>
  </si>
  <si>
    <t>[1], [2], [3]</t>
  </si>
  <si>
    <t>[4], [5]</t>
  </si>
  <si>
    <t>COP</t>
  </si>
  <si>
    <t>[6]</t>
  </si>
  <si>
    <t>[7]</t>
  </si>
  <si>
    <t>[8], [9], [10]</t>
  </si>
  <si>
    <t>[11]</t>
  </si>
  <si>
    <t>kgCO2e/GJ</t>
  </si>
  <si>
    <t>[12]</t>
  </si>
  <si>
    <t>[1]</t>
  </si>
  <si>
    <t>EECA TIMES-NZ 3.0, inflation-adjusted to 2025 NZD. https://times-nz-dev.readthedocs.io/en/latest/model_methodology/industry/existing_techs.html</t>
  </si>
  <si>
    <t>[2]</t>
  </si>
  <si>
    <t>Steam-generating Heat Pump data is here: https://times-nz-dev.readthedocs.io/en/latest/model_methodology/industry/new_techs.html</t>
  </si>
  <si>
    <t>[3]</t>
  </si>
  <si>
    <t>Coal to Biomass Boiler conversion data provided by EECA and based on analysis of GIDI-funded projects, quoted here: https://www.eeca.govt.nz/insights/eeca-insights/biomass-boilers-for-industrial-process-heat/</t>
  </si>
  <si>
    <t>[4]</t>
  </si>
  <si>
    <t>EECA TIMES-NZ 3.0</t>
  </si>
  <si>
    <t>[5]</t>
  </si>
  <si>
    <t>Heat pump lifetime based on on NDIGHG Cost Assessment tool  and Danish Energy Agency (see other data below)</t>
  </si>
  <si>
    <t xml:space="preserve">EECA TIMES-NZ 3.0 </t>
  </si>
  <si>
    <t>NDIGHG Cost Assessment tool. Accessed from https://www.eeca.govt.nz/regulations/emissions-plan-guidance/</t>
  </si>
  <si>
    <t>[8]</t>
  </si>
  <si>
    <t>Coal, gas, LPG, and biomass price assumptions provided by EECA. These were used in this analysis: https://www.eeca.govt.nz/insights/eeca-insights/industrial-heat-pumps-for-process-heat/</t>
  </si>
  <si>
    <t>[9]</t>
  </si>
  <si>
    <t>Gas price assumptions are based on industrial (Low) and commercial (High) gas prices from MBIE quarterly energy prices Dec 2025 with NZ ETS price impact removed (Central = average).  https://www.mbie.govt.nz/building-and-energy/energy-and-natural-resources/energy-statistics-and-modelling/energy-statistics/energy-prices</t>
  </si>
  <si>
    <t>[10]</t>
  </si>
  <si>
    <t>Electricity price assumptions also based on MBIE quarterly energy prices Dec 2025. Central = Food processing, High = Wood, Pulp, Paper and Printing</t>
  </si>
  <si>
    <t>Low electricity price assumption is assuming a Power Purchase Agreement at $130/MWh. This is based on d approximate 2023 PPA prices of $100/MWh reported by Transpower, plus a 30% nominal increase in electricity price for food processing sector from 2023-25. https://static.transpower.co.nz/public/uncontrolled_docs/Corporate%20PPA%20Final%20%28publish%29.pdf?VersionId=zsFR4e7sdn73V36LkRZrL2ztLJjnJkbf</t>
  </si>
  <si>
    <t>Inflation adjustment 2023-25 (June)</t>
  </si>
  <si>
    <t>Electricity network upgrade costs</t>
  </si>
  <si>
    <t>Average cost $/kWth</t>
  </si>
  <si>
    <t>Operating &amp; Maintenance Costs</t>
  </si>
  <si>
    <t>Label</t>
  </si>
  <si>
    <t>Capacity</t>
  </si>
  <si>
    <t xml:space="preserve">kW lower level </t>
  </si>
  <si>
    <t xml:space="preserve">kW higher level </t>
  </si>
  <si>
    <t>Annualised Operational Costs &amp; Other, $</t>
  </si>
  <si>
    <t>Annualised Maintenance Costs, $ per MW capacity</t>
  </si>
  <si>
    <t>&lt;5 MW</t>
  </si>
  <si>
    <t>5 - 10 MW</t>
  </si>
  <si>
    <t>&gt;10 MW</t>
  </si>
  <si>
    <t>&lt;1.7 MW</t>
  </si>
  <si>
    <t>1.7 - 10 MW</t>
  </si>
  <si>
    <t>&lt;1 MW</t>
  </si>
  <si>
    <t>1 - 2 MW</t>
  </si>
  <si>
    <t>&gt;2 MW</t>
  </si>
  <si>
    <t>Multiplier for Steam-generating Heat Pump</t>
  </si>
  <si>
    <t>Other factors</t>
  </si>
  <si>
    <t>GJ per MWh</t>
  </si>
  <si>
    <t>Hours per year</t>
  </si>
  <si>
    <t>Other data (not directly used)</t>
  </si>
  <si>
    <t>CAPEX per kWth</t>
  </si>
  <si>
    <t>EECA, NDIGHG Cost Assessment Tool (2024)</t>
  </si>
  <si>
    <t>ENZ</t>
  </si>
  <si>
    <t>Danish Energy Agency (2025)</t>
  </si>
  <si>
    <t>Agora Industry Power-2-Heat Transformation Cost Calculator (2022)</t>
  </si>
  <si>
    <t>2022 NZD</t>
  </si>
  <si>
    <t>2023 NZD</t>
  </si>
  <si>
    <t>2025 EUR</t>
  </si>
  <si>
    <t>2022 EUR</t>
  </si>
  <si>
    <t>High Temp Heat Pump</t>
  </si>
  <si>
    <t>1430-2180</t>
  </si>
  <si>
    <t>EECA, NDIGHG (2024)</t>
  </si>
  <si>
    <t>EECA, RETA (2025)</t>
  </si>
  <si>
    <t>Agora Industry (2022)</t>
  </si>
  <si>
    <t>n/a</t>
  </si>
  <si>
    <t>Danish Energy Agency: Heat Pumps</t>
  </si>
  <si>
    <t>Temperature uplift</t>
  </si>
  <si>
    <t>Traditional</t>
  </si>
  <si>
    <t>Heating &amp; cooling</t>
  </si>
  <si>
    <t>High temp. (up to 150C)</t>
  </si>
  <si>
    <t>O&amp;M costs</t>
  </si>
  <si>
    <t>Fixed O&amp;M  [EUR/MW_y]</t>
  </si>
  <si>
    <t>Variable O&amp;M [EUR/MWh]</t>
  </si>
  <si>
    <t>Euro / MWhth</t>
  </si>
  <si>
    <t>Heat pump</t>
  </si>
  <si>
    <t>Electrode boiler (steam)</t>
  </si>
  <si>
    <t>Biomass - pellet</t>
  </si>
  <si>
    <t>RETA electricity prices</t>
  </si>
  <si>
    <t>Pricing year</t>
  </si>
  <si>
    <t>Retail tariff ($/MWh)</t>
  </si>
  <si>
    <t>Network charge ($/MW)</t>
  </si>
  <si>
    <t>Auckland</t>
  </si>
  <si>
    <t>Bay of Plenty</t>
  </si>
  <si>
    <t>Northland</t>
  </si>
  <si>
    <t>Manawatū–Whanganui</t>
  </si>
  <si>
    <t>Hawkes Bay</t>
  </si>
  <si>
    <t>Mid-South Canterbury</t>
  </si>
  <si>
    <t>Nelson-Marlborough</t>
  </si>
  <si>
    <t>North Canterbury</t>
  </si>
  <si>
    <t>Otago</t>
  </si>
  <si>
    <t>Tairāwhiti</t>
  </si>
  <si>
    <t>Taranaki</t>
  </si>
  <si>
    <t>Waikato</t>
  </si>
  <si>
    <t>Average</t>
  </si>
  <si>
    <t>Biomass ($/GJ)</t>
  </si>
  <si>
    <t>Current ETS regulations, with conversion to GJ using GCV and density values from MBIE Oil quarterly webtable Dec 2025 (2025 calendar year values). Electricity factor based on approx 12 month average from Transpower's 7 June 2026 Market Operations Weekly Report: https://static.transpower.co.nz/public/bulk-upload/documents/Market%20Operations%20-%20Weekly%20Report%20-%207%20June%202026.pdf?VersionId=FMH_pjUHaMybhOlJe49P8jGYfhCqZDNC</t>
  </si>
  <si>
    <t>Note: Electric technology emissions shown for illustrative purposes only - the analysis assumes electricity price already contains an ETS component</t>
  </si>
  <si>
    <t>Carbon (NZ ETS)</t>
  </si>
  <si>
    <t>Carbon (NZ ETS)*</t>
  </si>
  <si>
    <t xml:space="preserve">*A carbon component is assumed to already be embedded within electricity prices, so there adding an dditional explicit expense would be duplicative and unneccessary </t>
  </si>
  <si>
    <t>[12], [13]</t>
  </si>
  <si>
    <t>[13]</t>
  </si>
  <si>
    <t>Manufacturing wood chip and pellet factors from MfE Measuring Emissions Guide 2026; https://measuringemissionsguide.environment.govt.nz/</t>
  </si>
  <si>
    <t>Worksheet</t>
  </si>
  <si>
    <t>Description</t>
  </si>
  <si>
    <t>Dashboard</t>
  </si>
  <si>
    <t>Calculations</t>
  </si>
  <si>
    <t>Assumptions</t>
  </si>
  <si>
    <t>For public release</t>
  </si>
  <si>
    <t>Version no.</t>
  </si>
  <si>
    <t>Release date</t>
  </si>
  <si>
    <t>Summary of change</t>
  </si>
  <si>
    <t>Low-carbon process heat – Levelised Cost of Heat (LCOH) Analysis</t>
  </si>
  <si>
    <t>This spreadsheet contains a Levelised Cost of Heat (LCOH) analysis for process heat, comparing the annualised lifetime costs of different heating technologies.</t>
  </si>
  <si>
    <t>Primary user interface displaying model inputs and results.</t>
  </si>
  <si>
    <t>Performs the core LCOH calculations using assumptions and user-defined inputs.</t>
  </si>
  <si>
    <t>Key model assumptions, input values, and source notes.</t>
  </si>
  <si>
    <t>Initial public release</t>
  </si>
  <si>
    <t>It forms part of the release for the Commission’s 2026 emissions reduction monitoring advice to the Government, which was published on XXX date – [link to ERM landing page]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</si>
</sst>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8" formatCode="&quot;$&quot;#,##0.00;[Red]\-&quot;$&quot;#,##0.00"/>
    <numFmt numFmtId="164" formatCode="0.0"/>
    <numFmt numFmtId="165" formatCode="&quot;$&quot;#,##0.00"/>
    <numFmt numFmtId="166" formatCode="&quot;$&quot;#,##0"/>
    <numFmt numFmtId="167" formatCode="#,##0.0"/>
    <numFmt numFmtId="168" formatCode="&quot;$&quot;#,##0.000"/>
    <numFmt numFmtId="169" formatCode="#,##0_);[Red]\(#,##0\);\-_)"/>
    <numFmt numFmtId="170" formatCode="#,##0.00_);[Red]\(#,##0.00\);\-_)"/>
    <numFmt numFmtId="171" formatCode="#,##0.0_);[Red]\(#,##0.0\);\-_)"/>
    <numFmt numFmtId="172" formatCode="[Red]&quot;Err&quot;;[Red]&quot;Err&quot;;[Black]&quot;OK&quot;"/>
    <numFmt numFmtId="173" formatCode="General\ &quot;.&quot;"/>
    <numFmt numFmtId="174" formatCode="&quot;$&quot;#,##0.0;[Red]\-&quot;$&quot;#,##0.0"/>
    <numFmt numFmtId="175" formatCode="0.0000"/>
    <numFmt numFmtId="176" formatCode="0.000"/>
  </numFmts>
  <fonts count="33" x14ac:knownFonts="1">
    <font>
      <sz val="11"/>
      <color theme="1"/>
      <name val="Aptos Narrow"/>
      <family val="2"/>
      <scheme val="minor"/>
    </font>
    <font>
      <b/>
      <sz val="11"/>
      <color theme="1"/>
      <name val="Aptos Narrow"/>
      <family val="2"/>
      <scheme val="minor"/>
    </font>
    <font>
      <sz val="11"/>
      <color theme="4"/>
      <name val="Aptos Narrow"/>
      <family val="2"/>
      <scheme val="minor"/>
    </font>
    <font>
      <sz val="11"/>
      <color theme="5"/>
      <name val="Aptos Narrow"/>
      <family val="2"/>
      <scheme val="minor"/>
    </font>
    <font>
      <b/>
      <sz val="14"/>
      <color theme="1"/>
      <name val="Aptos Narrow"/>
      <family val="2"/>
      <scheme val="minor"/>
    </font>
    <font>
      <sz val="14"/>
      <color theme="1"/>
      <name val="Aptos Narrow"/>
      <family val="2"/>
      <scheme val="minor"/>
    </font>
    <font>
      <b/>
      <i/>
      <sz val="11"/>
      <color theme="1"/>
      <name val="Aptos Narrow"/>
      <family val="2"/>
      <scheme val="minor"/>
    </font>
    <font>
      <sz val="11"/>
      <name val="Aptos Narrow"/>
      <family val="2"/>
      <scheme val="minor"/>
    </font>
    <font>
      <sz val="12"/>
      <color theme="1"/>
      <name val="Aptos Narrow"/>
      <family val="2"/>
      <scheme val="minor"/>
    </font>
    <font>
      <sz val="11"/>
      <color theme="1" tint="0.499984740745262"/>
      <name val="Aptos Narrow"/>
      <family val="2"/>
      <scheme val="minor"/>
    </font>
    <font>
      <sz val="8"/>
      <name val="Aptos Narrow"/>
      <family val="2"/>
      <scheme val="minor"/>
    </font>
    <font>
      <sz val="8"/>
      <color rgb="FF000000"/>
      <name val="Calibri"/>
      <family val="2"/>
    </font>
    <font>
      <sz val="10"/>
      <name val="Arial"/>
      <family val="2"/>
    </font>
    <font>
      <b/>
      <u/>
      <sz val="10"/>
      <color indexed="12"/>
      <name val="Arial"/>
      <family val="2"/>
    </font>
    <font>
      <b/>
      <sz val="9"/>
      <name val="Arial"/>
      <family val="2"/>
    </font>
    <font>
      <sz val="10"/>
      <color indexed="8"/>
      <name val="Arial"/>
      <family val="2"/>
    </font>
    <font>
      <b/>
      <sz val="8"/>
      <color indexed="12"/>
      <name val="Arial"/>
      <family val="2"/>
    </font>
    <font>
      <sz val="9"/>
      <name val="Arial"/>
      <family val="2"/>
    </font>
    <font>
      <b/>
      <sz val="10"/>
      <name val="Arial"/>
      <family val="2"/>
    </font>
    <font>
      <b/>
      <sz val="10.5"/>
      <color theme="4" tint="-0.499984740745262"/>
      <name val="Arial"/>
      <family val="2"/>
    </font>
    <font>
      <sz val="10"/>
      <color indexed="12"/>
      <name val="Arial"/>
      <family val="2"/>
      <charset val="204"/>
    </font>
    <font>
      <sz val="10"/>
      <color indexed="12"/>
      <name val="Arial"/>
      <family val="2"/>
    </font>
    <font>
      <i/>
      <sz val="10"/>
      <name val="Arial"/>
      <family val="2"/>
    </font>
    <font>
      <b/>
      <sz val="12"/>
      <color indexed="8"/>
      <name val="Arial"/>
      <family val="2"/>
    </font>
    <font>
      <sz val="11"/>
      <color theme="8"/>
      <name val="Aptos Narrow"/>
      <family val="2"/>
      <scheme val="minor"/>
    </font>
    <font>
      <sz val="9"/>
      <color theme="4"/>
      <name val="Arial"/>
      <family val="2"/>
    </font>
    <font>
      <sz val="11"/>
      <color theme="1"/>
      <name val="Aptos"/>
      <family val="2"/>
    </font>
    <font>
      <sz val="9"/>
      <color indexed="81"/>
      <name val="Tahoma"/>
      <family val="2"/>
    </font>
    <font>
      <u/>
      <sz val="11"/>
      <color theme="10"/>
      <name val="Aptos Narrow"/>
      <family val="2"/>
      <scheme val="minor"/>
    </font>
    <font>
      <b/>
      <sz val="12"/>
      <color theme="1"/>
      <name val="Aptos Narrow"/>
      <family val="2"/>
      <scheme val="minor"/>
    </font>
    <font>
      <i/>
      <sz val="11"/>
      <color theme="1"/>
      <name val="Aptos Narrow"/>
      <family val="2"/>
      <scheme val="minor"/>
    </font>
    <font>
      <b/>
      <sz val="11"/>
      <color rgb="FF000000"/>
      <name val="Calibri"/>
      <family val="2"/>
    </font>
    <font>
      <sz val="11"/>
      <color rgb="FF000000"/>
      <name val="Calibri"/>
      <family val="2"/>
    </font>
  </fonts>
  <fills count="11">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9" tint="0.59999389629810485"/>
        <bgColor indexed="64"/>
      </patternFill>
    </fill>
    <fill>
      <patternFill patternType="solid">
        <fgColor indexed="44"/>
        <bgColor indexed="64"/>
      </patternFill>
    </fill>
    <fill>
      <patternFill patternType="solid">
        <fgColor theme="0" tint="-0.14996795556505021"/>
        <bgColor indexed="64"/>
      </patternFill>
    </fill>
    <fill>
      <patternFill patternType="solid">
        <fgColor indexed="43"/>
      </patternFill>
    </fill>
    <fill>
      <patternFill patternType="solid">
        <fgColor theme="6"/>
        <bgColor indexed="64"/>
      </patternFill>
    </fill>
    <fill>
      <patternFill patternType="solid">
        <fgColor rgb="FFFFFFFF"/>
        <bgColor rgb="FF000000"/>
      </patternFill>
    </fill>
  </fills>
  <borders count="17">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theme="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theme="4"/>
      </bottom>
      <diagonal/>
    </border>
    <border>
      <left style="thin">
        <color indexed="64"/>
      </left>
      <right style="thin">
        <color theme="4"/>
      </right>
      <top style="thin">
        <color indexed="64"/>
      </top>
      <bottom style="thin">
        <color indexed="64"/>
      </bottom>
      <diagonal/>
    </border>
    <border>
      <left style="thin">
        <color indexed="64"/>
      </left>
      <right style="thin">
        <color theme="4"/>
      </right>
      <top style="thin">
        <color indexed="64"/>
      </top>
      <bottom style="thin">
        <color theme="4"/>
      </bottom>
      <diagonal/>
    </border>
    <border>
      <left style="hair">
        <color indexed="64"/>
      </left>
      <right style="hair">
        <color indexed="64"/>
      </right>
      <top style="hair">
        <color indexed="64"/>
      </top>
      <bottom style="hair">
        <color indexed="64"/>
      </bottom>
      <diagonal/>
    </border>
    <border>
      <left/>
      <right/>
      <top style="medium">
        <color theme="4" tint="-0.499984740745262"/>
      </top>
      <bottom/>
      <diagonal/>
    </border>
    <border>
      <left style="thin">
        <color indexed="64"/>
      </left>
      <right/>
      <top style="thin">
        <color indexed="64"/>
      </top>
      <bottom style="thin">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2">
    <xf numFmtId="0" fontId="0" fillId="0" borderId="0"/>
    <xf numFmtId="0" fontId="11" fillId="0" borderId="0"/>
    <xf numFmtId="169" fontId="12" fillId="0" borderId="0" applyFill="0" applyBorder="0" applyAlignment="0" applyProtection="0"/>
    <xf numFmtId="0" fontId="13" fillId="6" borderId="0" applyFill="0" applyBorder="0" applyProtection="0"/>
    <xf numFmtId="15" fontId="15" fillId="0" borderId="0" applyFill="0" applyBorder="0" applyProtection="0">
      <alignment horizontal="center"/>
    </xf>
    <xf numFmtId="172" fontId="16" fillId="0" borderId="0" applyFill="0" applyBorder="0"/>
    <xf numFmtId="169" fontId="19" fillId="7" borderId="0" applyNumberFormat="0" applyBorder="0" applyAlignment="0" applyProtection="0"/>
    <xf numFmtId="0" fontId="20" fillId="0" borderId="0" applyNumberFormat="0" applyBorder="0" applyAlignment="0" applyProtection="0"/>
    <xf numFmtId="169" fontId="21" fillId="8" borderId="11" applyAlignment="0">
      <protection locked="0"/>
    </xf>
    <xf numFmtId="169" fontId="22" fillId="0" borderId="0" applyNumberFormat="0" applyFill="0" applyBorder="0" applyAlignment="0" applyProtection="0"/>
    <xf numFmtId="173" fontId="23" fillId="9" borderId="12" applyAlignment="0" applyProtection="0"/>
    <xf numFmtId="0" fontId="28" fillId="0" borderId="0" applyNumberFormat="0" applyFill="0" applyBorder="0" applyAlignment="0" applyProtection="0"/>
  </cellStyleXfs>
  <cellXfs count="106">
    <xf numFmtId="0" fontId="0" fillId="0" borderId="0" xfId="0"/>
    <xf numFmtId="0" fontId="1" fillId="0" borderId="0" xfId="0" applyFont="1"/>
    <xf numFmtId="0" fontId="0" fillId="2" borderId="0" xfId="0" applyFill="1"/>
    <xf numFmtId="0" fontId="5" fillId="2" borderId="1" xfId="0" applyFont="1" applyFill="1" applyBorder="1"/>
    <xf numFmtId="0" fontId="5" fillId="3" borderId="3" xfId="0" applyFont="1" applyFill="1" applyBorder="1"/>
    <xf numFmtId="0" fontId="4" fillId="3" borderId="3" xfId="0" applyFont="1" applyFill="1" applyBorder="1"/>
    <xf numFmtId="0" fontId="0" fillId="3" borderId="3" xfId="0" applyFill="1" applyBorder="1"/>
    <xf numFmtId="0" fontId="0" fillId="2" borderId="1" xfId="0" applyFill="1" applyBorder="1"/>
    <xf numFmtId="0" fontId="0" fillId="4" borderId="0" xfId="0" applyFill="1"/>
    <xf numFmtId="0" fontId="3" fillId="4" borderId="0" xfId="0" applyFont="1" applyFill="1"/>
    <xf numFmtId="0" fontId="3" fillId="2" borderId="1" xfId="0" applyFont="1" applyFill="1" applyBorder="1"/>
    <xf numFmtId="0" fontId="1" fillId="4" borderId="0" xfId="0" applyFont="1" applyFill="1"/>
    <xf numFmtId="0" fontId="1" fillId="2" borderId="0" xfId="0" applyFont="1" applyFill="1"/>
    <xf numFmtId="0" fontId="1" fillId="4" borderId="4" xfId="0" applyFont="1" applyFill="1" applyBorder="1" applyAlignment="1">
      <alignment wrapText="1"/>
    </xf>
    <xf numFmtId="0" fontId="0" fillId="4" borderId="2" xfId="0" applyFill="1" applyBorder="1"/>
    <xf numFmtId="0" fontId="0" fillId="4" borderId="4" xfId="0" applyFill="1" applyBorder="1"/>
    <xf numFmtId="6" fontId="0" fillId="4" borderId="0" xfId="0" applyNumberFormat="1" applyFill="1"/>
    <xf numFmtId="6" fontId="0" fillId="4" borderId="2" xfId="0" applyNumberFormat="1" applyFill="1" applyBorder="1"/>
    <xf numFmtId="6" fontId="0" fillId="4" borderId="9" xfId="0" applyNumberFormat="1" applyFill="1" applyBorder="1"/>
    <xf numFmtId="0" fontId="7" fillId="5" borderId="2" xfId="0" applyFont="1" applyFill="1" applyBorder="1" applyAlignment="1">
      <alignment horizontal="center" vertical="center"/>
    </xf>
    <xf numFmtId="6" fontId="0" fillId="4" borderId="10" xfId="0" applyNumberFormat="1" applyFill="1" applyBorder="1"/>
    <xf numFmtId="9" fontId="7" fillId="5" borderId="2" xfId="0" applyNumberFormat="1" applyFont="1" applyFill="1" applyBorder="1" applyAlignment="1">
      <alignment horizontal="center" vertical="center"/>
    </xf>
    <xf numFmtId="0" fontId="8" fillId="2" borderId="0" xfId="0" applyFont="1" applyFill="1"/>
    <xf numFmtId="0" fontId="0" fillId="2" borderId="0" xfId="0" applyFill="1" applyAlignment="1">
      <alignment wrapText="1"/>
    </xf>
    <xf numFmtId="166" fontId="0" fillId="2" borderId="0" xfId="0" applyNumberFormat="1" applyFill="1"/>
    <xf numFmtId="9" fontId="0" fillId="2" borderId="0" xfId="0" applyNumberFormat="1" applyFill="1"/>
    <xf numFmtId="167" fontId="0" fillId="2" borderId="0" xfId="0" applyNumberFormat="1" applyFill="1"/>
    <xf numFmtId="168" fontId="0" fillId="2" borderId="0" xfId="0" applyNumberFormat="1" applyFill="1"/>
    <xf numFmtId="165" fontId="0" fillId="4" borderId="0" xfId="0" applyNumberFormat="1" applyFill="1"/>
    <xf numFmtId="165" fontId="0" fillId="2" borderId="1" xfId="0" applyNumberFormat="1" applyFill="1" applyBorder="1"/>
    <xf numFmtId="0" fontId="0" fillId="4" borderId="0" xfId="0" applyFill="1" applyAlignment="1">
      <alignment wrapText="1"/>
    </xf>
    <xf numFmtId="174" fontId="0" fillId="4" borderId="2" xfId="0" applyNumberFormat="1" applyFill="1" applyBorder="1"/>
    <xf numFmtId="3" fontId="0" fillId="4" borderId="2" xfId="0" applyNumberFormat="1" applyFill="1" applyBorder="1"/>
    <xf numFmtId="0" fontId="1" fillId="4" borderId="2" xfId="0" applyFont="1" applyFill="1" applyBorder="1"/>
    <xf numFmtId="0" fontId="1" fillId="4" borderId="8" xfId="0" applyFont="1" applyFill="1" applyBorder="1"/>
    <xf numFmtId="8" fontId="0" fillId="4" borderId="0" xfId="0" applyNumberFormat="1" applyFill="1"/>
    <xf numFmtId="0" fontId="0" fillId="5" borderId="2" xfId="0" applyFill="1" applyBorder="1" applyAlignment="1">
      <alignment horizontal="center"/>
    </xf>
    <xf numFmtId="0" fontId="9" fillId="2" borderId="0" xfId="0" applyFont="1" applyFill="1" applyAlignment="1">
      <alignment horizontal="center"/>
    </xf>
    <xf numFmtId="0" fontId="1" fillId="4" borderId="0" xfId="0" applyFont="1" applyFill="1" applyAlignment="1">
      <alignment wrapText="1"/>
    </xf>
    <xf numFmtId="6" fontId="1" fillId="4" borderId="5" xfId="0" applyNumberFormat="1" applyFont="1" applyFill="1" applyBorder="1"/>
    <xf numFmtId="6" fontId="1" fillId="4" borderId="13" xfId="0" applyNumberFormat="1" applyFont="1" applyFill="1" applyBorder="1"/>
    <xf numFmtId="164" fontId="0" fillId="0" borderId="0" xfId="0" applyNumberFormat="1"/>
    <xf numFmtId="174" fontId="0" fillId="0" borderId="0" xfId="0" applyNumberFormat="1"/>
    <xf numFmtId="6" fontId="0" fillId="0" borderId="0" xfId="0" applyNumberFormat="1"/>
    <xf numFmtId="0" fontId="1" fillId="0" borderId="0" xfId="0" applyFont="1" applyAlignment="1">
      <alignment wrapText="1"/>
    </xf>
    <xf numFmtId="0" fontId="24" fillId="0" borderId="0" xfId="0" applyFont="1"/>
    <xf numFmtId="0" fontId="0" fillId="0" borderId="3" xfId="0" applyBorder="1"/>
    <xf numFmtId="6" fontId="0" fillId="0" borderId="3" xfId="0" applyNumberFormat="1" applyBorder="1"/>
    <xf numFmtId="174" fontId="0" fillId="0" borderId="3" xfId="0" applyNumberFormat="1" applyBorder="1"/>
    <xf numFmtId="174" fontId="1" fillId="4" borderId="2" xfId="0" applyNumberFormat="1" applyFont="1" applyFill="1" applyBorder="1"/>
    <xf numFmtId="0" fontId="6" fillId="0" borderId="0" xfId="0" applyFont="1"/>
    <xf numFmtId="0" fontId="3" fillId="4" borderId="0" xfId="0" applyFont="1" applyFill="1" applyAlignment="1">
      <alignment wrapText="1"/>
    </xf>
    <xf numFmtId="1" fontId="0" fillId="4" borderId="0" xfId="0" applyNumberFormat="1" applyFill="1"/>
    <xf numFmtId="164" fontId="0" fillId="4" borderId="0" xfId="0" applyNumberFormat="1" applyFill="1"/>
    <xf numFmtId="0" fontId="7" fillId="4" borderId="2" xfId="0" applyFont="1" applyFill="1" applyBorder="1" applyAlignment="1">
      <alignment horizontal="center" vertical="center"/>
    </xf>
    <xf numFmtId="169" fontId="14" fillId="4" borderId="2" xfId="2" applyFont="1" applyFill="1" applyBorder="1"/>
    <xf numFmtId="169" fontId="18" fillId="4" borderId="2" xfId="2" applyFont="1" applyFill="1" applyBorder="1"/>
    <xf numFmtId="2" fontId="14" fillId="4" borderId="2" xfId="2" applyNumberFormat="1" applyFont="1" applyFill="1" applyBorder="1" applyAlignment="1">
      <alignment horizontal="center"/>
    </xf>
    <xf numFmtId="169" fontId="14" fillId="4" borderId="2" xfId="2" applyFont="1" applyFill="1" applyBorder="1" applyAlignment="1">
      <alignment wrapText="1"/>
    </xf>
    <xf numFmtId="169" fontId="17" fillId="4" borderId="2" xfId="2" applyFont="1" applyFill="1" applyBorder="1"/>
    <xf numFmtId="169" fontId="12" fillId="4" borderId="2" xfId="2" applyFill="1" applyBorder="1"/>
    <xf numFmtId="1" fontId="17" fillId="4" borderId="2" xfId="2" applyNumberFormat="1" applyFont="1" applyFill="1" applyBorder="1" applyAlignment="1">
      <alignment horizontal="center"/>
    </xf>
    <xf numFmtId="169" fontId="17" fillId="4" borderId="0" xfId="2" applyFont="1" applyFill="1" applyBorder="1"/>
    <xf numFmtId="169" fontId="12" fillId="4" borderId="0" xfId="2" applyFill="1" applyBorder="1"/>
    <xf numFmtId="1" fontId="17" fillId="4" borderId="0" xfId="2" applyNumberFormat="1" applyFont="1" applyFill="1" applyBorder="1" applyAlignment="1">
      <alignment horizontal="center"/>
    </xf>
    <xf numFmtId="169" fontId="17" fillId="4" borderId="5" xfId="2" applyFont="1" applyFill="1" applyBorder="1"/>
    <xf numFmtId="169" fontId="12" fillId="4" borderId="6" xfId="2" applyFill="1" applyBorder="1"/>
    <xf numFmtId="1" fontId="17" fillId="4" borderId="6" xfId="2" applyNumberFormat="1" applyFont="1" applyFill="1" applyBorder="1" applyAlignment="1">
      <alignment horizontal="center"/>
    </xf>
    <xf numFmtId="1" fontId="17" fillId="4" borderId="7" xfId="2" applyNumberFormat="1" applyFont="1" applyFill="1" applyBorder="1" applyAlignment="1">
      <alignment horizontal="center"/>
    </xf>
    <xf numFmtId="170" fontId="17" fillId="4" borderId="0" xfId="2" applyNumberFormat="1" applyFont="1" applyFill="1" applyBorder="1"/>
    <xf numFmtId="1" fontId="0" fillId="4" borderId="2" xfId="0" applyNumberFormat="1" applyFill="1" applyBorder="1"/>
    <xf numFmtId="0" fontId="1" fillId="4" borderId="2" xfId="0" applyFont="1" applyFill="1" applyBorder="1" applyAlignment="1">
      <alignment wrapText="1"/>
    </xf>
    <xf numFmtId="0" fontId="0" fillId="4" borderId="2" xfId="0" applyFill="1" applyBorder="1" applyAlignment="1">
      <alignment wrapText="1"/>
    </xf>
    <xf numFmtId="3" fontId="0" fillId="4" borderId="0" xfId="0" applyNumberFormat="1" applyFill="1"/>
    <xf numFmtId="0" fontId="24" fillId="4" borderId="2" xfId="0" applyFont="1" applyFill="1" applyBorder="1"/>
    <xf numFmtId="164" fontId="3" fillId="4" borderId="2" xfId="0" applyNumberFormat="1" applyFont="1" applyFill="1" applyBorder="1"/>
    <xf numFmtId="0" fontId="0" fillId="4" borderId="7" xfId="0" applyFill="1" applyBorder="1"/>
    <xf numFmtId="0" fontId="0" fillId="4" borderId="14" xfId="0" applyFill="1" applyBorder="1"/>
    <xf numFmtId="0" fontId="0" fillId="4" borderId="15" xfId="0" applyFill="1" applyBorder="1" applyAlignment="1">
      <alignment wrapText="1"/>
    </xf>
    <xf numFmtId="0" fontId="0" fillId="4" borderId="16" xfId="0" applyFill="1" applyBorder="1" applyAlignment="1">
      <alignment wrapText="1"/>
    </xf>
    <xf numFmtId="0" fontId="0" fillId="4" borderId="14" xfId="0" applyFill="1" applyBorder="1" applyAlignment="1">
      <alignment wrapText="1"/>
    </xf>
    <xf numFmtId="0" fontId="1" fillId="4" borderId="5" xfId="0" applyFont="1" applyFill="1" applyBorder="1"/>
    <xf numFmtId="0" fontId="1" fillId="4" borderId="6" xfId="0" applyFont="1" applyFill="1" applyBorder="1"/>
    <xf numFmtId="0" fontId="1" fillId="4" borderId="7" xfId="0" applyFont="1" applyFill="1" applyBorder="1"/>
    <xf numFmtId="175" fontId="0" fillId="4" borderId="0" xfId="0" applyNumberFormat="1" applyFill="1"/>
    <xf numFmtId="169" fontId="25" fillId="4" borderId="2" xfId="2" applyFont="1" applyFill="1" applyBorder="1"/>
    <xf numFmtId="171" fontId="25" fillId="4" borderId="2" xfId="2" applyNumberFormat="1" applyFont="1" applyFill="1" applyBorder="1"/>
    <xf numFmtId="0" fontId="2" fillId="4" borderId="2" xfId="0" applyFont="1" applyFill="1" applyBorder="1"/>
    <xf numFmtId="164" fontId="2" fillId="4" borderId="2" xfId="0" applyNumberFormat="1" applyFont="1" applyFill="1" applyBorder="1"/>
    <xf numFmtId="0" fontId="0" fillId="4" borderId="0" xfId="0" applyFill="1" applyAlignment="1">
      <alignment horizontal="right"/>
    </xf>
    <xf numFmtId="0" fontId="26" fillId="0" borderId="0" xfId="0" applyFont="1"/>
    <xf numFmtId="176" fontId="0" fillId="0" borderId="0" xfId="0" applyNumberFormat="1"/>
    <xf numFmtId="2" fontId="2" fillId="4" borderId="2" xfId="0" applyNumberFormat="1" applyFont="1" applyFill="1" applyBorder="1"/>
    <xf numFmtId="0" fontId="29" fillId="4" borderId="0" xfId="0" applyFont="1" applyFill="1"/>
    <xf numFmtId="15" fontId="0" fillId="4" borderId="0" xfId="0" applyNumberFormat="1" applyFill="1" applyAlignment="1">
      <alignment horizontal="left"/>
    </xf>
    <xf numFmtId="0" fontId="30" fillId="4" borderId="0" xfId="0" applyFont="1" applyFill="1"/>
    <xf numFmtId="0" fontId="0" fillId="4" borderId="0" xfId="0" applyFill="1" applyAlignment="1">
      <alignment vertical="center"/>
    </xf>
    <xf numFmtId="0" fontId="28" fillId="4" borderId="0" xfId="11" applyFill="1"/>
    <xf numFmtId="0" fontId="0" fillId="4" borderId="0" xfId="0" applyFill="1" applyAlignment="1"/>
    <xf numFmtId="0" fontId="31" fillId="10" borderId="2" xfId="0" applyFont="1" applyFill="1" applyBorder="1"/>
    <xf numFmtId="0" fontId="32" fillId="10" borderId="2" xfId="0" applyFont="1" applyFill="1" applyBorder="1"/>
    <xf numFmtId="14" fontId="32" fillId="10" borderId="2" xfId="0" applyNumberFormat="1" applyFont="1" applyFill="1" applyBorder="1" applyAlignment="1">
      <alignment horizontal="center"/>
    </xf>
    <xf numFmtId="164" fontId="32" fillId="10" borderId="2" xfId="0" applyNumberFormat="1" applyFont="1" applyFill="1" applyBorder="1"/>
    <xf numFmtId="0" fontId="1" fillId="4" borderId="0" xfId="0" applyFont="1" applyFill="1" applyAlignment="1">
      <alignment vertical="center"/>
    </xf>
    <xf numFmtId="0" fontId="0" fillId="4" borderId="0" xfId="0" quotePrefix="1" applyFill="1" applyAlignment="1">
      <alignment vertical="center" wrapText="1"/>
    </xf>
    <xf numFmtId="0" fontId="4" fillId="2" borderId="0" xfId="0" applyFont="1" applyFill="1" applyAlignment="1">
      <alignment horizontal="center"/>
    </xf>
  </cellXfs>
  <cellStyles count="12">
    <cellStyle name="EYCallUp" xfId="7" xr:uid="{627B9604-5A04-4A55-B7AA-A5B97A228612}"/>
    <cellStyle name="EYCheck" xfId="5" xr:uid="{D55370A8-EA26-4B0E-BF25-187DC1CCC62B}"/>
    <cellStyle name="EYDate" xfId="4" xr:uid="{98B2A757-BC9F-439B-884E-05CF633B8E6F}"/>
    <cellStyle name="EYHeader1" xfId="10" xr:uid="{CD2008EB-8A27-48CE-ABBF-E432919D795B}"/>
    <cellStyle name="EYHeader2" xfId="6" xr:uid="{A3AC853A-6828-43E9-8A8D-B68656D18B7D}"/>
    <cellStyle name="EYHeader3" xfId="9" xr:uid="{1D90C2BB-6493-4325-B7CB-2B7F5A5294B7}"/>
    <cellStyle name="EYInputValue" xfId="8" xr:uid="{DBD4BB5A-2EB5-42AC-A357-1E1314552CAA}"/>
    <cellStyle name="Hyperlink" xfId="11" builtinId="8"/>
    <cellStyle name="Hyperlink 2" xfId="3" xr:uid="{1A83F8C8-FA0C-49D7-AD29-F95A498954A7}"/>
    <cellStyle name="Normal" xfId="0" builtinId="0"/>
    <cellStyle name="Normal 2" xfId="2" xr:uid="{471D6A25-12E0-4DEC-A914-D6625B459B2E}"/>
    <cellStyle name="Normal 5" xfId="1" xr:uid="{BDC94516-C0A3-499F-B1FC-F7B0A3CC82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Dashboard!$I$17</c:f>
          <c:strCache>
            <c:ptCount val="1"/>
            <c:pt idx="0">
              <c:v>5 MWth, 0.5 utilisation: Annualised costs (milion NZD, excl. GST)</c:v>
            </c:pt>
          </c:strCache>
        </c:strRef>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stacked"/>
        <c:varyColors val="0"/>
        <c:ser>
          <c:idx val="0"/>
          <c:order val="0"/>
          <c:tx>
            <c:strRef>
              <c:f>Dashboard!$I$4</c:f>
              <c:strCache>
                <c:ptCount val="1"/>
                <c:pt idx="0">
                  <c:v>Capital</c:v>
                </c:pt>
              </c:strCache>
            </c:strRef>
          </c:tx>
          <c:spPr>
            <a:solidFill>
              <a:schemeClr val="accent1"/>
            </a:solidFill>
            <a:ln>
              <a:solidFill>
                <a:schemeClr val="tx1"/>
              </a:solidFill>
            </a:ln>
            <a:effectLst/>
          </c:spPr>
          <c:invertIfNegative val="0"/>
          <c:cat>
            <c:multiLvlStrRef>
              <c:f>Dashboard!$G$5:$H$13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Fossil</c:v>
                  </c:pt>
                  <c:pt idx="4">
                    <c:v>Electric</c:v>
                  </c:pt>
                  <c:pt idx="7">
                    <c:v>Bioenergy</c:v>
                  </c:pt>
                </c:lvl>
              </c:multiLvlStrCache>
            </c:multiLvlStrRef>
          </c:cat>
          <c:val>
            <c:numRef>
              <c:f>Dashboard!$I$5:$I$13</c:f>
              <c:numCache>
                <c:formatCode>"$"#,##0_);[Red]\("$"#,##0\)</c:formatCode>
                <c:ptCount val="9"/>
                <c:pt idx="0">
                  <c:v>821904.16407784692</c:v>
                </c:pt>
                <c:pt idx="1">
                  <c:v>254919.48982583758</c:v>
                </c:pt>
                <c:pt idx="2">
                  <c:v>353806.38743858942</c:v>
                </c:pt>
                <c:pt idx="3">
                  <c:v>312065.18442617159</c:v>
                </c:pt>
                <c:pt idx="4">
                  <c:v>691552.05337907525</c:v>
                </c:pt>
                <c:pt idx="5">
                  <c:v>1122691.5366575923</c:v>
                </c:pt>
                <c:pt idx="6">
                  <c:v>359769.41644036339</c:v>
                </c:pt>
                <c:pt idx="7">
                  <c:v>1138938.5393388299</c:v>
                </c:pt>
                <c:pt idx="8">
                  <c:v>177240.58383835186</c:v>
                </c:pt>
              </c:numCache>
            </c:numRef>
          </c:val>
          <c:extLst>
            <c:ext xmlns:c16="http://schemas.microsoft.com/office/drawing/2014/chart" uri="{C3380CC4-5D6E-409C-BE32-E72D297353CC}">
              <c16:uniqueId val="{00000000-7FEA-4D4E-BE66-622D74C78F68}"/>
            </c:ext>
          </c:extLst>
        </c:ser>
        <c:ser>
          <c:idx val="1"/>
          <c:order val="1"/>
          <c:tx>
            <c:strRef>
              <c:f>Dashboard!$J$4</c:f>
              <c:strCache>
                <c:ptCount val="1"/>
                <c:pt idx="0">
                  <c:v>Operations</c:v>
                </c:pt>
              </c:strCache>
            </c:strRef>
          </c:tx>
          <c:spPr>
            <a:solidFill>
              <a:srgbClr val="4EA72E"/>
            </a:solidFill>
            <a:ln>
              <a:solidFill>
                <a:schemeClr val="tx1"/>
              </a:solidFill>
            </a:ln>
            <a:effectLst/>
          </c:spPr>
          <c:invertIfNegative val="0"/>
          <c:cat>
            <c:multiLvlStrRef>
              <c:f>Dashboard!$G$5:$H$13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Fossil</c:v>
                  </c:pt>
                  <c:pt idx="4">
                    <c:v>Electric</c:v>
                  </c:pt>
                  <c:pt idx="7">
                    <c:v>Bioenergy</c:v>
                  </c:pt>
                </c:lvl>
              </c:multiLvlStrCache>
            </c:multiLvlStrRef>
          </c:cat>
          <c:val>
            <c:numRef>
              <c:f>Dashboard!$J$5:$J$13</c:f>
              <c:numCache>
                <c:formatCode>"$"#,##0_);[Red]\("$"#,##0\)</c:formatCode>
                <c:ptCount val="9"/>
                <c:pt idx="0">
                  <c:v>69999.999999999985</c:v>
                </c:pt>
                <c:pt idx="1">
                  <c:v>34999.999999999985</c:v>
                </c:pt>
                <c:pt idx="2">
                  <c:v>24499.999999999982</c:v>
                </c:pt>
                <c:pt idx="3">
                  <c:v>24499.999999999982</c:v>
                </c:pt>
                <c:pt idx="4">
                  <c:v>49056.923992378201</c:v>
                </c:pt>
                <c:pt idx="5">
                  <c:v>58868.308790853836</c:v>
                </c:pt>
                <c:pt idx="6">
                  <c:v>58999.999999999971</c:v>
                </c:pt>
                <c:pt idx="7">
                  <c:v>69999.999999999985</c:v>
                </c:pt>
                <c:pt idx="8">
                  <c:v>69999.999999999985</c:v>
                </c:pt>
              </c:numCache>
            </c:numRef>
          </c:val>
          <c:extLst>
            <c:ext xmlns:c16="http://schemas.microsoft.com/office/drawing/2014/chart" uri="{C3380CC4-5D6E-409C-BE32-E72D297353CC}">
              <c16:uniqueId val="{00000001-7FEA-4D4E-BE66-622D74C78F68}"/>
            </c:ext>
          </c:extLst>
        </c:ser>
        <c:ser>
          <c:idx val="2"/>
          <c:order val="2"/>
          <c:tx>
            <c:strRef>
              <c:f>Dashboard!$K$4</c:f>
              <c:strCache>
                <c:ptCount val="1"/>
                <c:pt idx="0">
                  <c:v>Maintenance</c:v>
                </c:pt>
              </c:strCache>
            </c:strRef>
          </c:tx>
          <c:spPr>
            <a:solidFill>
              <a:srgbClr val="E97132"/>
            </a:solidFill>
            <a:ln>
              <a:solidFill>
                <a:schemeClr val="tx1"/>
              </a:solidFill>
            </a:ln>
            <a:effectLst/>
          </c:spPr>
          <c:invertIfNegative val="0"/>
          <c:cat>
            <c:multiLvlStrRef>
              <c:f>Dashboard!$G$5:$H$13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Fossil</c:v>
                  </c:pt>
                  <c:pt idx="4">
                    <c:v>Electric</c:v>
                  </c:pt>
                  <c:pt idx="7">
                    <c:v>Bioenergy</c:v>
                  </c:pt>
                </c:lvl>
              </c:multiLvlStrCache>
            </c:multiLvlStrRef>
          </c:cat>
          <c:val>
            <c:numRef>
              <c:f>Dashboard!$K$5:$K$13</c:f>
              <c:numCache>
                <c:formatCode>"$"#,##0_);[Red]\("$"#,##0\)</c:formatCode>
                <c:ptCount val="9"/>
                <c:pt idx="0">
                  <c:v>132922.89148958673</c:v>
                </c:pt>
                <c:pt idx="1">
                  <c:v>60499.999999999985</c:v>
                </c:pt>
                <c:pt idx="2">
                  <c:v>71249.999999999956</c:v>
                </c:pt>
                <c:pt idx="3">
                  <c:v>71249.999999999956</c:v>
                </c:pt>
                <c:pt idx="4">
                  <c:v>118132.62827195211</c:v>
                </c:pt>
                <c:pt idx="5">
                  <c:v>141759.15392634252</c:v>
                </c:pt>
                <c:pt idx="6">
                  <c:v>47184.234092512721</c:v>
                </c:pt>
                <c:pt idx="7">
                  <c:v>134091.9703669248</c:v>
                </c:pt>
                <c:pt idx="8">
                  <c:v>134091.9703669248</c:v>
                </c:pt>
              </c:numCache>
            </c:numRef>
          </c:val>
          <c:extLst>
            <c:ext xmlns:c16="http://schemas.microsoft.com/office/drawing/2014/chart" uri="{C3380CC4-5D6E-409C-BE32-E72D297353CC}">
              <c16:uniqueId val="{00000002-7FEA-4D4E-BE66-622D74C78F68}"/>
            </c:ext>
          </c:extLst>
        </c:ser>
        <c:ser>
          <c:idx val="3"/>
          <c:order val="3"/>
          <c:tx>
            <c:strRef>
              <c:f>Dashboard!$L$4</c:f>
              <c:strCache>
                <c:ptCount val="1"/>
                <c:pt idx="0">
                  <c:v>Energy</c:v>
                </c:pt>
              </c:strCache>
            </c:strRef>
          </c:tx>
          <c:spPr>
            <a:solidFill>
              <a:srgbClr val="0F9ED5"/>
            </a:solidFill>
            <a:ln>
              <a:solidFill>
                <a:schemeClr val="tx1"/>
              </a:solidFill>
            </a:ln>
            <a:effectLst/>
          </c:spPr>
          <c:invertIfNegative val="0"/>
          <c:cat>
            <c:multiLvlStrRef>
              <c:f>Dashboard!$G$5:$H$13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Fossil</c:v>
                  </c:pt>
                  <c:pt idx="4">
                    <c:v>Electric</c:v>
                  </c:pt>
                  <c:pt idx="7">
                    <c:v>Bioenergy</c:v>
                  </c:pt>
                </c:lvl>
              </c:multiLvlStrCache>
            </c:multiLvlStrRef>
          </c:cat>
          <c:val>
            <c:numRef>
              <c:f>Dashboard!$L$5:$L$13</c:f>
              <c:numCache>
                <c:formatCode>"$"#,##0_);[Red]\("$"#,##0\)</c:formatCode>
                <c:ptCount val="9"/>
                <c:pt idx="0">
                  <c:v>1010769.2307692308</c:v>
                </c:pt>
                <c:pt idx="1">
                  <c:v>2040564.705882353</c:v>
                </c:pt>
                <c:pt idx="2">
                  <c:v>3802870.588235294</c:v>
                </c:pt>
                <c:pt idx="3">
                  <c:v>3710117.6470588236</c:v>
                </c:pt>
                <c:pt idx="4">
                  <c:v>992800.00000000012</c:v>
                </c:pt>
                <c:pt idx="5">
                  <c:v>1748191.3043478264</c:v>
                </c:pt>
                <c:pt idx="6">
                  <c:v>4277489.3617021274</c:v>
                </c:pt>
                <c:pt idx="7">
                  <c:v>1718307.6923076923</c:v>
                </c:pt>
                <c:pt idx="8">
                  <c:v>1718307.6923076923</c:v>
                </c:pt>
              </c:numCache>
            </c:numRef>
          </c:val>
          <c:extLst>
            <c:ext xmlns:c16="http://schemas.microsoft.com/office/drawing/2014/chart" uri="{C3380CC4-5D6E-409C-BE32-E72D297353CC}">
              <c16:uniqueId val="{00000003-7FEA-4D4E-BE66-622D74C78F68}"/>
            </c:ext>
          </c:extLst>
        </c:ser>
        <c:ser>
          <c:idx val="4"/>
          <c:order val="4"/>
          <c:tx>
            <c:strRef>
              <c:f>Dashboard!$M$4</c:f>
              <c:strCache>
                <c:ptCount val="1"/>
                <c:pt idx="0">
                  <c:v>Carbon (NZ ETS)*</c:v>
                </c:pt>
              </c:strCache>
            </c:strRef>
          </c:tx>
          <c:spPr>
            <a:solidFill>
              <a:schemeClr val="accent5"/>
            </a:solidFill>
            <a:ln>
              <a:solidFill>
                <a:schemeClr val="tx1"/>
              </a:solidFill>
            </a:ln>
            <a:effectLst/>
          </c:spPr>
          <c:invertIfNegative val="0"/>
          <c:cat>
            <c:multiLvlStrRef>
              <c:f>Dashboard!$G$5:$H$13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Fossil</c:v>
                  </c:pt>
                  <c:pt idx="4">
                    <c:v>Electric</c:v>
                  </c:pt>
                  <c:pt idx="7">
                    <c:v>Bioenergy</c:v>
                  </c:pt>
                </c:lvl>
              </c:multiLvlStrCache>
            </c:multiLvlStrRef>
          </c:cat>
          <c:val>
            <c:numRef>
              <c:f>Dashboard!$M$5:$M$13</c:f>
              <c:numCache>
                <c:formatCode>"$"#,##0_);[Red]\("$"#,##0\)</c:formatCode>
                <c:ptCount val="9"/>
                <c:pt idx="0">
                  <c:v>685528.96153846162</c:v>
                </c:pt>
                <c:pt idx="1">
                  <c:v>377040.70588235301</c:v>
                </c:pt>
                <c:pt idx="2">
                  <c:v>422976.7151241253</c:v>
                </c:pt>
                <c:pt idx="3">
                  <c:v>486604.1765500835</c:v>
                </c:pt>
                <c:pt idx="4">
                  <c:v>0</c:v>
                </c:pt>
                <c:pt idx="5">
                  <c:v>0</c:v>
                </c:pt>
                <c:pt idx="6">
                  <c:v>0</c:v>
                </c:pt>
                <c:pt idx="7">
                  <c:v>11522.76923076923</c:v>
                </c:pt>
                <c:pt idx="8">
                  <c:v>11522.785200369464</c:v>
                </c:pt>
              </c:numCache>
            </c:numRef>
          </c:val>
          <c:extLst>
            <c:ext xmlns:c16="http://schemas.microsoft.com/office/drawing/2014/chart" uri="{C3380CC4-5D6E-409C-BE32-E72D297353CC}">
              <c16:uniqueId val="{00000004-7FEA-4D4E-BE66-622D74C78F68}"/>
            </c:ext>
          </c:extLst>
        </c:ser>
        <c:dLbls>
          <c:showLegendKey val="0"/>
          <c:showVal val="0"/>
          <c:showCatName val="0"/>
          <c:showSerName val="0"/>
          <c:showPercent val="0"/>
          <c:showBubbleSize val="0"/>
        </c:dLbls>
        <c:gapWidth val="50"/>
        <c:overlap val="100"/>
        <c:axId val="1037174975"/>
        <c:axId val="1037175935"/>
      </c:barChart>
      <c:catAx>
        <c:axId val="1037174975"/>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crossAx val="1037175935"/>
        <c:crosses val="autoZero"/>
        <c:auto val="1"/>
        <c:lblAlgn val="ctr"/>
        <c:lblOffset val="100"/>
        <c:noMultiLvlLbl val="0"/>
      </c:catAx>
      <c:valAx>
        <c:axId val="1037175935"/>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037174975"/>
        <c:crosses val="autoZero"/>
        <c:crossBetween val="between"/>
        <c:dispUnits>
          <c:builtInUnit val="millions"/>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chart>
  <c:spPr>
    <a:solidFill>
      <a:schemeClr val="bg1"/>
    </a:solidFill>
    <a:ln w="9525" cap="flat" cmpd="sng" algn="ctr">
      <a:solidFill>
        <a:sysClr val="windowText" lastClr="000000"/>
      </a:solid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Dashboard!$S$17</c:f>
          <c:strCache>
            <c:ptCount val="1"/>
            <c:pt idx="0">
              <c:v>Levelised Cost of Heat ($/GJ) 
(5 MW_th capacity, 0.5 utilisation factor)</c:v>
            </c:pt>
          </c:strCache>
        </c:strRef>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stacked"/>
        <c:varyColors val="0"/>
        <c:ser>
          <c:idx val="0"/>
          <c:order val="0"/>
          <c:tx>
            <c:strRef>
              <c:f>Dashboard!$S$4</c:f>
              <c:strCache>
                <c:ptCount val="1"/>
                <c:pt idx="0">
                  <c:v>Capital</c:v>
                </c:pt>
              </c:strCache>
            </c:strRef>
          </c:tx>
          <c:spPr>
            <a:solidFill>
              <a:schemeClr val="accent1"/>
            </a:solidFill>
            <a:ln>
              <a:solidFill>
                <a:schemeClr val="tx1"/>
              </a:solidFill>
            </a:ln>
            <a:effectLst/>
          </c:spPr>
          <c:invertIfNegative val="0"/>
          <c:cat>
            <c:multiLvlStrRef>
              <c:f>Dashboard!$Q$5:$R$13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Fossil</c:v>
                  </c:pt>
                  <c:pt idx="4">
                    <c:v>Electric</c:v>
                  </c:pt>
                  <c:pt idx="7">
                    <c:v>Biomass</c:v>
                  </c:pt>
                </c:lvl>
              </c:multiLvlStrCache>
            </c:multiLvlStrRef>
          </c:cat>
          <c:val>
            <c:numRef>
              <c:f>Dashboard!$S$5:$S$13</c:f>
              <c:numCache>
                <c:formatCode>"$"#,##0.0;[Red]\-"$"#,##0.0</c:formatCode>
                <c:ptCount val="9"/>
                <c:pt idx="0">
                  <c:v>10.424964029399378</c:v>
                </c:pt>
                <c:pt idx="1">
                  <c:v>3.233377597993881</c:v>
                </c:pt>
                <c:pt idx="2">
                  <c:v>4.4876507792819558</c:v>
                </c:pt>
                <c:pt idx="3">
                  <c:v>3.9582088334116134</c:v>
                </c:pt>
                <c:pt idx="4">
                  <c:v>8.7715887034382956</c:v>
                </c:pt>
                <c:pt idx="5">
                  <c:v>14.240126035738106</c:v>
                </c:pt>
                <c:pt idx="6">
                  <c:v>4.5632853429777196</c:v>
                </c:pt>
                <c:pt idx="7">
                  <c:v>14.44620166589079</c:v>
                </c:pt>
                <c:pt idx="8">
                  <c:v>2.2481048178380498</c:v>
                </c:pt>
              </c:numCache>
            </c:numRef>
          </c:val>
          <c:extLst>
            <c:ext xmlns:c16="http://schemas.microsoft.com/office/drawing/2014/chart" uri="{C3380CC4-5D6E-409C-BE32-E72D297353CC}">
              <c16:uniqueId val="{00000000-7FEA-4D4E-BE66-622D74C78F68}"/>
            </c:ext>
          </c:extLst>
        </c:ser>
        <c:ser>
          <c:idx val="1"/>
          <c:order val="1"/>
          <c:tx>
            <c:strRef>
              <c:f>Dashboard!$T$4</c:f>
              <c:strCache>
                <c:ptCount val="1"/>
                <c:pt idx="0">
                  <c:v>Operations</c:v>
                </c:pt>
              </c:strCache>
            </c:strRef>
          </c:tx>
          <c:spPr>
            <a:solidFill>
              <a:srgbClr val="4EA72E"/>
            </a:solidFill>
            <a:ln>
              <a:solidFill>
                <a:schemeClr val="tx1"/>
              </a:solidFill>
            </a:ln>
            <a:effectLst/>
          </c:spPr>
          <c:invertIfNegative val="0"/>
          <c:cat>
            <c:multiLvlStrRef>
              <c:f>Dashboard!$Q$5:$R$13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Fossil</c:v>
                  </c:pt>
                  <c:pt idx="4">
                    <c:v>Electric</c:v>
                  </c:pt>
                  <c:pt idx="7">
                    <c:v>Biomass</c:v>
                  </c:pt>
                </c:lvl>
              </c:multiLvlStrCache>
            </c:multiLvlStrRef>
          </c:cat>
          <c:val>
            <c:numRef>
              <c:f>Dashboard!$T$5:$T$13</c:f>
              <c:numCache>
                <c:formatCode>"$"#,##0.0;[Red]\-"$"#,##0.0</c:formatCode>
                <c:ptCount val="9"/>
                <c:pt idx="0">
                  <c:v>0.88787417554540826</c:v>
                </c:pt>
                <c:pt idx="1">
                  <c:v>0.44393708777270402</c:v>
                </c:pt>
                <c:pt idx="2">
                  <c:v>0.31075596144089274</c:v>
                </c:pt>
                <c:pt idx="3">
                  <c:v>0.31075596144089274</c:v>
                </c:pt>
                <c:pt idx="4">
                  <c:v>0.6222339420646652</c:v>
                </c:pt>
                <c:pt idx="5">
                  <c:v>0.74668073047759809</c:v>
                </c:pt>
                <c:pt idx="6">
                  <c:v>0.74835109081684392</c:v>
                </c:pt>
                <c:pt idx="7">
                  <c:v>0.88787417554540826</c:v>
                </c:pt>
                <c:pt idx="8">
                  <c:v>0.88787417554540826</c:v>
                </c:pt>
              </c:numCache>
            </c:numRef>
          </c:val>
          <c:extLst>
            <c:ext xmlns:c16="http://schemas.microsoft.com/office/drawing/2014/chart" uri="{C3380CC4-5D6E-409C-BE32-E72D297353CC}">
              <c16:uniqueId val="{00000001-7FEA-4D4E-BE66-622D74C78F68}"/>
            </c:ext>
          </c:extLst>
        </c:ser>
        <c:ser>
          <c:idx val="2"/>
          <c:order val="2"/>
          <c:tx>
            <c:strRef>
              <c:f>Dashboard!$U$4</c:f>
              <c:strCache>
                <c:ptCount val="1"/>
                <c:pt idx="0">
                  <c:v>Maintenance</c:v>
                </c:pt>
              </c:strCache>
            </c:strRef>
          </c:tx>
          <c:spPr>
            <a:solidFill>
              <a:srgbClr val="E97132"/>
            </a:solidFill>
            <a:ln>
              <a:solidFill>
                <a:schemeClr val="tx1"/>
              </a:solidFill>
            </a:ln>
            <a:effectLst/>
          </c:spPr>
          <c:invertIfNegative val="0"/>
          <c:cat>
            <c:multiLvlStrRef>
              <c:f>Dashboard!$Q$5:$R$13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Fossil</c:v>
                  </c:pt>
                  <c:pt idx="4">
                    <c:v>Electric</c:v>
                  </c:pt>
                  <c:pt idx="7">
                    <c:v>Biomass</c:v>
                  </c:pt>
                </c:lvl>
              </c:multiLvlStrCache>
            </c:multiLvlStrRef>
          </c:cat>
          <c:val>
            <c:numRef>
              <c:f>Dashboard!$U$5:$U$13</c:f>
              <c:numCache>
                <c:formatCode>"$"#,##0.0;[Red]\-"$"#,##0.0</c:formatCode>
                <c:ptCount val="9"/>
                <c:pt idx="0">
                  <c:v>1.6859828956061229</c:v>
                </c:pt>
                <c:pt idx="1">
                  <c:v>0.76737696600710281</c:v>
                </c:pt>
                <c:pt idx="2">
                  <c:v>0.90372907153729021</c:v>
                </c:pt>
                <c:pt idx="3">
                  <c:v>0.90372907153729021</c:v>
                </c:pt>
                <c:pt idx="4">
                  <c:v>1.4983844275995954</c:v>
                </c:pt>
                <c:pt idx="5">
                  <c:v>1.7980613131195144</c:v>
                </c:pt>
                <c:pt idx="6">
                  <c:v>0.59848089919473269</c:v>
                </c:pt>
                <c:pt idx="7">
                  <c:v>1.7008113948113242</c:v>
                </c:pt>
                <c:pt idx="8">
                  <c:v>1.7008113948113242</c:v>
                </c:pt>
              </c:numCache>
            </c:numRef>
          </c:val>
          <c:extLst>
            <c:ext xmlns:c16="http://schemas.microsoft.com/office/drawing/2014/chart" uri="{C3380CC4-5D6E-409C-BE32-E72D297353CC}">
              <c16:uniqueId val="{00000002-7FEA-4D4E-BE66-622D74C78F68}"/>
            </c:ext>
          </c:extLst>
        </c:ser>
        <c:ser>
          <c:idx val="3"/>
          <c:order val="3"/>
          <c:tx>
            <c:strRef>
              <c:f>Dashboard!$V$4</c:f>
              <c:strCache>
                <c:ptCount val="1"/>
                <c:pt idx="0">
                  <c:v>Fuel</c:v>
                </c:pt>
              </c:strCache>
            </c:strRef>
          </c:tx>
          <c:spPr>
            <a:solidFill>
              <a:srgbClr val="0F9ED5"/>
            </a:solidFill>
            <a:ln>
              <a:solidFill>
                <a:schemeClr val="tx1"/>
              </a:solidFill>
            </a:ln>
            <a:effectLst/>
          </c:spPr>
          <c:invertIfNegative val="0"/>
          <c:cat>
            <c:multiLvlStrRef>
              <c:f>Dashboard!$Q$5:$R$13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Fossil</c:v>
                  </c:pt>
                  <c:pt idx="4">
                    <c:v>Electric</c:v>
                  </c:pt>
                  <c:pt idx="7">
                    <c:v>Biomass</c:v>
                  </c:pt>
                </c:lvl>
              </c:multiLvlStrCache>
            </c:multiLvlStrRef>
          </c:cat>
          <c:val>
            <c:numRef>
              <c:f>Dashboard!$V$5:$V$13</c:f>
              <c:numCache>
                <c:formatCode>"$"#,##0.0;[Red]\-"$"#,##0.0</c:formatCode>
                <c:ptCount val="9"/>
                <c:pt idx="0">
                  <c:v>12.820512820512821</c:v>
                </c:pt>
                <c:pt idx="1">
                  <c:v>25.882352941176471</c:v>
                </c:pt>
                <c:pt idx="2">
                  <c:v>48.235294117647058</c:v>
                </c:pt>
                <c:pt idx="3">
                  <c:v>47.058823529411768</c:v>
                </c:pt>
                <c:pt idx="4">
                  <c:v>12.592592592592593</c:v>
                </c:pt>
                <c:pt idx="5">
                  <c:v>22.173913043478265</c:v>
                </c:pt>
                <c:pt idx="6">
                  <c:v>54.255319148936167</c:v>
                </c:pt>
                <c:pt idx="7">
                  <c:v>21.794871794871796</c:v>
                </c:pt>
                <c:pt idx="8">
                  <c:v>21.794871794871796</c:v>
                </c:pt>
              </c:numCache>
            </c:numRef>
          </c:val>
          <c:extLst>
            <c:ext xmlns:c16="http://schemas.microsoft.com/office/drawing/2014/chart" uri="{C3380CC4-5D6E-409C-BE32-E72D297353CC}">
              <c16:uniqueId val="{00000003-7FEA-4D4E-BE66-622D74C78F68}"/>
            </c:ext>
          </c:extLst>
        </c:ser>
        <c:ser>
          <c:idx val="4"/>
          <c:order val="4"/>
          <c:tx>
            <c:strRef>
              <c:f>Dashboard!$W$4</c:f>
              <c:strCache>
                <c:ptCount val="1"/>
                <c:pt idx="0">
                  <c:v>Carbon (NZ ETS)</c:v>
                </c:pt>
              </c:strCache>
            </c:strRef>
          </c:tx>
          <c:spPr>
            <a:solidFill>
              <a:schemeClr val="accent5"/>
            </a:solidFill>
            <a:ln>
              <a:solidFill>
                <a:schemeClr val="tx1"/>
              </a:solidFill>
            </a:ln>
            <a:effectLst/>
          </c:spPr>
          <c:invertIfNegative val="0"/>
          <c:cat>
            <c:multiLvlStrRef>
              <c:f>Dashboard!$Q$5:$R$13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Fossil</c:v>
                  </c:pt>
                  <c:pt idx="4">
                    <c:v>Electric</c:v>
                  </c:pt>
                  <c:pt idx="7">
                    <c:v>Biomass</c:v>
                  </c:pt>
                </c:lvl>
              </c:multiLvlStrCache>
            </c:multiLvlStrRef>
          </c:cat>
          <c:val>
            <c:numRef>
              <c:f>Dashboard!$W$5:$W$13</c:f>
              <c:numCache>
                <c:formatCode>"$"#,##0.0;[Red]\-"$"#,##0.0</c:formatCode>
                <c:ptCount val="9"/>
                <c:pt idx="0">
                  <c:v>8.6951923076923094</c:v>
                </c:pt>
                <c:pt idx="1">
                  <c:v>4.7823529411764714</c:v>
                </c:pt>
                <c:pt idx="2">
                  <c:v>5.3650014602248266</c:v>
                </c:pt>
                <c:pt idx="3">
                  <c:v>6.172046886733682</c:v>
                </c:pt>
                <c:pt idx="4">
                  <c:v>0</c:v>
                </c:pt>
                <c:pt idx="5">
                  <c:v>0</c:v>
                </c:pt>
                <c:pt idx="6">
                  <c:v>0</c:v>
                </c:pt>
                <c:pt idx="7">
                  <c:v>0.14615384615384616</c:v>
                </c:pt>
                <c:pt idx="8">
                  <c:v>0.14615404871092674</c:v>
                </c:pt>
              </c:numCache>
            </c:numRef>
          </c:val>
          <c:extLst>
            <c:ext xmlns:c16="http://schemas.microsoft.com/office/drawing/2014/chart" uri="{C3380CC4-5D6E-409C-BE32-E72D297353CC}">
              <c16:uniqueId val="{00000004-7FEA-4D4E-BE66-622D74C78F68}"/>
            </c:ext>
          </c:extLst>
        </c:ser>
        <c:ser>
          <c:idx val="5"/>
          <c:order val="5"/>
          <c:tx>
            <c:v>labels</c:v>
          </c:tx>
          <c:spPr>
            <a:solidFill>
              <a:schemeClr val="accent6"/>
            </a:solidFill>
            <a:ln>
              <a:noFill/>
            </a:ln>
            <a:effectLst/>
          </c:spPr>
          <c:invertIfNegative val="0"/>
          <c:dLbls>
            <c:dLbl>
              <c:idx val="0"/>
              <c:tx>
                <c:rich>
                  <a:bodyPr/>
                  <a:lstStyle/>
                  <a:p>
                    <a:fld id="{493BE91D-34D1-42D2-A7B8-E258E4B50088}" type="CELLRANGE">
                      <a:rPr lang="en-US"/>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5C10-455B-96B5-54F604FE7995}"/>
                </c:ext>
              </c:extLst>
            </c:dLbl>
            <c:dLbl>
              <c:idx val="1"/>
              <c:tx>
                <c:rich>
                  <a:bodyPr/>
                  <a:lstStyle/>
                  <a:p>
                    <a:fld id="{3B4613DD-16BA-420B-A973-9125ACF55E82}"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5C10-455B-96B5-54F604FE7995}"/>
                </c:ext>
              </c:extLst>
            </c:dLbl>
            <c:dLbl>
              <c:idx val="2"/>
              <c:tx>
                <c:rich>
                  <a:bodyPr/>
                  <a:lstStyle/>
                  <a:p>
                    <a:fld id="{D3811B50-48E1-4638-A473-E84E18E29338}"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5C10-455B-96B5-54F604FE7995}"/>
                </c:ext>
              </c:extLst>
            </c:dLbl>
            <c:dLbl>
              <c:idx val="3"/>
              <c:tx>
                <c:rich>
                  <a:bodyPr/>
                  <a:lstStyle/>
                  <a:p>
                    <a:fld id="{1A231F75-DDAF-4716-82B2-5BBCEC2BA043}"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5C10-455B-96B5-54F604FE7995}"/>
                </c:ext>
              </c:extLst>
            </c:dLbl>
            <c:dLbl>
              <c:idx val="4"/>
              <c:tx>
                <c:rich>
                  <a:bodyPr/>
                  <a:lstStyle/>
                  <a:p>
                    <a:fld id="{D93CA8F2-789E-42FB-B89C-08474CE8B698}"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5C10-455B-96B5-54F604FE7995}"/>
                </c:ext>
              </c:extLst>
            </c:dLbl>
            <c:dLbl>
              <c:idx val="5"/>
              <c:tx>
                <c:rich>
                  <a:bodyPr/>
                  <a:lstStyle/>
                  <a:p>
                    <a:fld id="{88196CEB-80E8-45E5-8306-1A43D6FBEECF}"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5C10-455B-96B5-54F604FE7995}"/>
                </c:ext>
              </c:extLst>
            </c:dLbl>
            <c:dLbl>
              <c:idx val="6"/>
              <c:tx>
                <c:rich>
                  <a:bodyPr/>
                  <a:lstStyle/>
                  <a:p>
                    <a:fld id="{7EB5A78B-9F39-47FC-835E-09F8C10DF444}"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5C10-455B-96B5-54F604FE7995}"/>
                </c:ext>
              </c:extLst>
            </c:dLbl>
            <c:dLbl>
              <c:idx val="7"/>
              <c:tx>
                <c:rich>
                  <a:bodyPr/>
                  <a:lstStyle/>
                  <a:p>
                    <a:fld id="{16A875D5-F5D5-4736-94A7-3AC77D63AA84}"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5C10-455B-96B5-54F604FE7995}"/>
                </c:ext>
              </c:extLst>
            </c:dLbl>
            <c:dLbl>
              <c:idx val="8"/>
              <c:tx>
                <c:rich>
                  <a:bodyPr/>
                  <a:lstStyle/>
                  <a:p>
                    <a:fld id="{3C855742-E963-42AB-9214-D61AC0E21ABC}"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5C10-455B-96B5-54F604FE7995}"/>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ysClr val="windowText" lastClr="000000"/>
                    </a:solidFill>
                    <a:latin typeface="+mn-lt"/>
                    <a:ea typeface="+mn-ea"/>
                    <a:cs typeface="+mn-cs"/>
                  </a:defRPr>
                </a:pPr>
                <a:endParaRPr lang="en-US"/>
              </a:p>
            </c:txPr>
            <c:dLblPos val="inBase"/>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val>
            <c:numRef>
              <c:f>Dashboard!$Z$5:$Z$13</c:f>
              <c:numCache>
                <c:formatCode>"$"#,##0_);[Red]\("$"#,##0\)</c:formatCode>
                <c:ptCount val="9"/>
                <c:pt idx="0">
                  <c:v>0</c:v>
                </c:pt>
                <c:pt idx="1">
                  <c:v>0</c:v>
                </c:pt>
                <c:pt idx="2">
                  <c:v>0</c:v>
                </c:pt>
                <c:pt idx="3">
                  <c:v>0</c:v>
                </c:pt>
                <c:pt idx="4">
                  <c:v>0</c:v>
                </c:pt>
                <c:pt idx="5">
                  <c:v>0</c:v>
                </c:pt>
                <c:pt idx="6">
                  <c:v>0</c:v>
                </c:pt>
                <c:pt idx="7">
                  <c:v>0</c:v>
                </c:pt>
                <c:pt idx="8">
                  <c:v>0</c:v>
                </c:pt>
              </c:numCache>
            </c:numRef>
          </c:val>
          <c:extLst>
            <c:ext xmlns:c15="http://schemas.microsoft.com/office/drawing/2012/chart" uri="{02D57815-91ED-43cb-92C2-25804820EDAC}">
              <c15:datalabelsRange>
                <c15:f>Dashboard!$X$5:$X$13</c15:f>
                <c15:dlblRangeCache>
                  <c:ptCount val="9"/>
                  <c:pt idx="0">
                    <c:v>$34.5</c:v>
                  </c:pt>
                  <c:pt idx="1">
                    <c:v>$35.1</c:v>
                  </c:pt>
                  <c:pt idx="2">
                    <c:v>$59.3</c:v>
                  </c:pt>
                  <c:pt idx="3">
                    <c:v>$58.4</c:v>
                  </c:pt>
                  <c:pt idx="4">
                    <c:v>$23.5</c:v>
                  </c:pt>
                  <c:pt idx="5">
                    <c:v>$39.0</c:v>
                  </c:pt>
                  <c:pt idx="6">
                    <c:v>$60.2</c:v>
                  </c:pt>
                  <c:pt idx="7">
                    <c:v>$39.0</c:v>
                  </c:pt>
                  <c:pt idx="8">
                    <c:v>$26.8</c:v>
                  </c:pt>
                </c15:dlblRangeCache>
              </c15:datalabelsRange>
            </c:ext>
            <c:ext xmlns:c16="http://schemas.microsoft.com/office/drawing/2014/chart" uri="{C3380CC4-5D6E-409C-BE32-E72D297353CC}">
              <c16:uniqueId val="{00000001-5C10-455B-96B5-54F604FE7995}"/>
            </c:ext>
          </c:extLst>
        </c:ser>
        <c:dLbls>
          <c:showLegendKey val="0"/>
          <c:showVal val="0"/>
          <c:showCatName val="0"/>
          <c:showSerName val="0"/>
          <c:showPercent val="0"/>
          <c:showBubbleSize val="0"/>
        </c:dLbls>
        <c:gapWidth val="50"/>
        <c:overlap val="100"/>
        <c:axId val="1037174975"/>
        <c:axId val="1037175935"/>
      </c:barChart>
      <c:catAx>
        <c:axId val="1037174975"/>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crossAx val="1037175935"/>
        <c:crosses val="autoZero"/>
        <c:auto val="1"/>
        <c:lblAlgn val="ctr"/>
        <c:lblOffset val="100"/>
        <c:noMultiLvlLbl val="0"/>
      </c:catAx>
      <c:valAx>
        <c:axId val="1037175935"/>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03717497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chart>
  <c:spPr>
    <a:solidFill>
      <a:schemeClr val="bg1"/>
    </a:solidFill>
    <a:ln w="9525" cap="flat" cmpd="sng" algn="ctr">
      <a:solidFill>
        <a:sysClr val="windowText" lastClr="000000"/>
      </a:solid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r>
              <a:rPr lang="en-NZ"/>
              <a:t>Emissions,</a:t>
            </a:r>
            <a:r>
              <a:rPr lang="en-NZ" baseline="0"/>
              <a:t> tCO2e/yr</a:t>
            </a:r>
            <a:endParaRPr lang="en-NZ"/>
          </a:p>
        </c:rich>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en-NZ"/>
        </a:p>
      </c:txPr>
    </c:title>
    <c:autoTitleDeleted val="0"/>
    <c:plotArea>
      <c:layout/>
      <c:barChart>
        <c:barDir val="bar"/>
        <c:grouping val="stacked"/>
        <c:varyColors val="0"/>
        <c:ser>
          <c:idx val="0"/>
          <c:order val="0"/>
          <c:spPr>
            <a:solidFill>
              <a:srgbClr val="196B24"/>
            </a:solidFill>
            <a:ln>
              <a:solidFill>
                <a:schemeClr val="tx1"/>
              </a:solidFill>
            </a:ln>
            <a:effectLst/>
          </c:spPr>
          <c:invertIfNegative val="0"/>
          <c:cat>
            <c:strRef>
              <c:f>Dashboard!$AL$5:$AL$14</c:f>
              <c:strCache>
                <c:ptCount val="9"/>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strCache>
            </c:strRef>
          </c:cat>
          <c:val>
            <c:numRef>
              <c:f>Dashboard!$AM$5:$AM$14</c:f>
              <c:numCache>
                <c:formatCode>#,##0</c:formatCode>
                <c:ptCount val="10"/>
                <c:pt idx="0">
                  <c:v>9140.3861538461551</c:v>
                </c:pt>
                <c:pt idx="1">
                  <c:v>5027.2094117647066</c:v>
                </c:pt>
                <c:pt idx="2">
                  <c:v>5639.6895349883371</c:v>
                </c:pt>
                <c:pt idx="3">
                  <c:v>6488.0556873344467</c:v>
                </c:pt>
                <c:pt idx="4">
                  <c:v>270.37036961333337</c:v>
                </c:pt>
                <c:pt idx="5">
                  <c:v>476.08695518869575</c:v>
                </c:pt>
                <c:pt idx="6">
                  <c:v>1164.8936137595747</c:v>
                </c:pt>
                <c:pt idx="7">
                  <c:v>153.63692307692307</c:v>
                </c:pt>
                <c:pt idx="8">
                  <c:v>153.63713600492619</c:v>
                </c:pt>
              </c:numCache>
            </c:numRef>
          </c:val>
          <c:extLst>
            <c:ext xmlns:c16="http://schemas.microsoft.com/office/drawing/2014/chart" uri="{C3380CC4-5D6E-409C-BE32-E72D297353CC}">
              <c16:uniqueId val="{00000000-7FEA-4D4E-BE66-622D74C78F68}"/>
            </c:ext>
          </c:extLst>
        </c:ser>
        <c:dLbls>
          <c:showLegendKey val="0"/>
          <c:showVal val="0"/>
          <c:showCatName val="0"/>
          <c:showSerName val="0"/>
          <c:showPercent val="0"/>
          <c:showBubbleSize val="0"/>
        </c:dLbls>
        <c:gapWidth val="50"/>
        <c:overlap val="100"/>
        <c:axId val="1037174975"/>
        <c:axId val="1037175935"/>
      </c:barChart>
      <c:catAx>
        <c:axId val="1037174975"/>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crossAx val="1037175935"/>
        <c:crosses val="autoZero"/>
        <c:auto val="1"/>
        <c:lblAlgn val="ctr"/>
        <c:lblOffset val="100"/>
        <c:noMultiLvlLbl val="0"/>
      </c:catAx>
      <c:valAx>
        <c:axId val="1037175935"/>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037174975"/>
        <c:crosses val="autoZero"/>
        <c:crossBetween val="between"/>
      </c:valAx>
      <c:spPr>
        <a:noFill/>
        <a:ln>
          <a:noFill/>
        </a:ln>
        <a:effectLst/>
      </c:spPr>
    </c:plotArea>
    <c:plotVisOnly val="1"/>
    <c:dispBlanksAs val="gap"/>
    <c:showDLblsOverMax val="0"/>
    <c:extLst/>
  </c:chart>
  <c:spPr>
    <a:solidFill>
      <a:schemeClr val="bg1"/>
    </a:solidFill>
    <a:ln w="9525" cap="flat" cmpd="sng" algn="ctr">
      <a:solidFill>
        <a:sysClr val="windowText" lastClr="000000"/>
      </a:solid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r>
              <a:rPr lang="en-NZ"/>
              <a:t>Levelised Cost of Heat ($/GJ) 
(5 MW_th capacity, 0.5 utilisation factor)</a:t>
            </a:r>
          </a:p>
        </c:rich>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stacked"/>
        <c:varyColors val="0"/>
        <c:ser>
          <c:idx val="0"/>
          <c:order val="0"/>
          <c:tx>
            <c:strRef>
              <c:f>Dashboard!$AD$4</c:f>
              <c:strCache>
                <c:ptCount val="1"/>
                <c:pt idx="0">
                  <c:v>Capital</c:v>
                </c:pt>
              </c:strCache>
            </c:strRef>
          </c:tx>
          <c:spPr>
            <a:solidFill>
              <a:schemeClr val="accent1"/>
            </a:solidFill>
            <a:ln>
              <a:solidFill>
                <a:schemeClr val="tx1"/>
              </a:solidFill>
            </a:ln>
            <a:effectLst/>
          </c:spPr>
          <c:invertIfNegative val="0"/>
          <c:cat>
            <c:multiLvlStrRef>
              <c:f>Dashboard!$AB$5:$AC$13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Existing fossil 
(opex only)</c:v>
                  </c:pt>
                  <c:pt idx="4">
                    <c:v>Electric</c:v>
                  </c:pt>
                  <c:pt idx="7">
                    <c:v>Biomass</c:v>
                  </c:pt>
                </c:lvl>
              </c:multiLvlStrCache>
            </c:multiLvlStrRef>
          </c:cat>
          <c:val>
            <c:numRef>
              <c:f>Dashboard!$AD$5:$AD$13</c:f>
              <c:numCache>
                <c:formatCode>"$"#,##0.0;[Red]\-"$"#,##0.0</c:formatCode>
                <c:ptCount val="9"/>
                <c:pt idx="0">
                  <c:v>0</c:v>
                </c:pt>
                <c:pt idx="1">
                  <c:v>0</c:v>
                </c:pt>
                <c:pt idx="2">
                  <c:v>0</c:v>
                </c:pt>
                <c:pt idx="3">
                  <c:v>0</c:v>
                </c:pt>
                <c:pt idx="4">
                  <c:v>8.7715887034382956</c:v>
                </c:pt>
                <c:pt idx="5">
                  <c:v>14.240126035738106</c:v>
                </c:pt>
                <c:pt idx="6">
                  <c:v>4.5632853429777196</c:v>
                </c:pt>
                <c:pt idx="7">
                  <c:v>14.44620166589079</c:v>
                </c:pt>
                <c:pt idx="8">
                  <c:v>2.2481048178380498</c:v>
                </c:pt>
              </c:numCache>
            </c:numRef>
          </c:val>
          <c:extLst>
            <c:ext xmlns:c16="http://schemas.microsoft.com/office/drawing/2014/chart" uri="{C3380CC4-5D6E-409C-BE32-E72D297353CC}">
              <c16:uniqueId val="{00000000-7FEA-4D4E-BE66-622D74C78F68}"/>
            </c:ext>
          </c:extLst>
        </c:ser>
        <c:ser>
          <c:idx val="1"/>
          <c:order val="1"/>
          <c:tx>
            <c:strRef>
              <c:f>Dashboard!$AE$4</c:f>
              <c:strCache>
                <c:ptCount val="1"/>
                <c:pt idx="0">
                  <c:v>Operations</c:v>
                </c:pt>
              </c:strCache>
            </c:strRef>
          </c:tx>
          <c:spPr>
            <a:solidFill>
              <a:srgbClr val="4EA72E"/>
            </a:solidFill>
            <a:ln>
              <a:solidFill>
                <a:schemeClr val="tx1"/>
              </a:solidFill>
            </a:ln>
            <a:effectLst/>
          </c:spPr>
          <c:invertIfNegative val="0"/>
          <c:cat>
            <c:multiLvlStrRef>
              <c:f>Dashboard!$AB$5:$AC$13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Existing fossil 
(opex only)</c:v>
                  </c:pt>
                  <c:pt idx="4">
                    <c:v>Electric</c:v>
                  </c:pt>
                  <c:pt idx="7">
                    <c:v>Biomass</c:v>
                  </c:pt>
                </c:lvl>
              </c:multiLvlStrCache>
            </c:multiLvlStrRef>
          </c:cat>
          <c:val>
            <c:numRef>
              <c:f>Dashboard!$AE$5:$AE$13</c:f>
              <c:numCache>
                <c:formatCode>"$"#,##0.0;[Red]\-"$"#,##0.0</c:formatCode>
                <c:ptCount val="9"/>
                <c:pt idx="0">
                  <c:v>0.88787417554540826</c:v>
                </c:pt>
                <c:pt idx="1">
                  <c:v>0.44393708777270402</c:v>
                </c:pt>
                <c:pt idx="2">
                  <c:v>0.31075596144089274</c:v>
                </c:pt>
                <c:pt idx="3">
                  <c:v>0.31075596144089274</c:v>
                </c:pt>
                <c:pt idx="4">
                  <c:v>0.6222339420646652</c:v>
                </c:pt>
                <c:pt idx="5">
                  <c:v>0.74668073047759809</c:v>
                </c:pt>
                <c:pt idx="6">
                  <c:v>0.74835109081684392</c:v>
                </c:pt>
                <c:pt idx="7">
                  <c:v>0.88787417554540826</c:v>
                </c:pt>
                <c:pt idx="8">
                  <c:v>0.88787417554540826</c:v>
                </c:pt>
              </c:numCache>
            </c:numRef>
          </c:val>
          <c:extLst>
            <c:ext xmlns:c16="http://schemas.microsoft.com/office/drawing/2014/chart" uri="{C3380CC4-5D6E-409C-BE32-E72D297353CC}">
              <c16:uniqueId val="{00000001-7FEA-4D4E-BE66-622D74C78F68}"/>
            </c:ext>
          </c:extLst>
        </c:ser>
        <c:ser>
          <c:idx val="2"/>
          <c:order val="2"/>
          <c:tx>
            <c:strRef>
              <c:f>Dashboard!$AF$4</c:f>
              <c:strCache>
                <c:ptCount val="1"/>
                <c:pt idx="0">
                  <c:v>Maintenance</c:v>
                </c:pt>
              </c:strCache>
            </c:strRef>
          </c:tx>
          <c:spPr>
            <a:solidFill>
              <a:srgbClr val="E97132"/>
            </a:solidFill>
            <a:ln>
              <a:solidFill>
                <a:schemeClr val="tx1"/>
              </a:solidFill>
            </a:ln>
            <a:effectLst/>
          </c:spPr>
          <c:invertIfNegative val="0"/>
          <c:cat>
            <c:multiLvlStrRef>
              <c:f>Dashboard!$AB$5:$AC$13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Existing fossil 
(opex only)</c:v>
                  </c:pt>
                  <c:pt idx="4">
                    <c:v>Electric</c:v>
                  </c:pt>
                  <c:pt idx="7">
                    <c:v>Biomass</c:v>
                  </c:pt>
                </c:lvl>
              </c:multiLvlStrCache>
            </c:multiLvlStrRef>
          </c:cat>
          <c:val>
            <c:numRef>
              <c:f>Dashboard!$AF$5:$AF$13</c:f>
              <c:numCache>
                <c:formatCode>"$"#,##0.0;[Red]\-"$"#,##0.0</c:formatCode>
                <c:ptCount val="9"/>
                <c:pt idx="0">
                  <c:v>1.6859828956061229</c:v>
                </c:pt>
                <c:pt idx="1">
                  <c:v>0.76737696600710281</c:v>
                </c:pt>
                <c:pt idx="2">
                  <c:v>0.90372907153729021</c:v>
                </c:pt>
                <c:pt idx="3">
                  <c:v>0.90372907153729021</c:v>
                </c:pt>
                <c:pt idx="4">
                  <c:v>1.4983844275995954</c:v>
                </c:pt>
                <c:pt idx="5">
                  <c:v>1.7980613131195144</c:v>
                </c:pt>
                <c:pt idx="6">
                  <c:v>0.59848089919473269</c:v>
                </c:pt>
                <c:pt idx="7">
                  <c:v>1.7008113948113242</c:v>
                </c:pt>
                <c:pt idx="8">
                  <c:v>1.7008113948113242</c:v>
                </c:pt>
              </c:numCache>
            </c:numRef>
          </c:val>
          <c:extLst>
            <c:ext xmlns:c16="http://schemas.microsoft.com/office/drawing/2014/chart" uri="{C3380CC4-5D6E-409C-BE32-E72D297353CC}">
              <c16:uniqueId val="{00000002-7FEA-4D4E-BE66-622D74C78F68}"/>
            </c:ext>
          </c:extLst>
        </c:ser>
        <c:ser>
          <c:idx val="3"/>
          <c:order val="3"/>
          <c:tx>
            <c:strRef>
              <c:f>Dashboard!$AG$4</c:f>
              <c:strCache>
                <c:ptCount val="1"/>
                <c:pt idx="0">
                  <c:v>Fuel</c:v>
                </c:pt>
              </c:strCache>
            </c:strRef>
          </c:tx>
          <c:spPr>
            <a:solidFill>
              <a:srgbClr val="0F9ED5"/>
            </a:solidFill>
            <a:ln>
              <a:solidFill>
                <a:schemeClr val="tx1"/>
              </a:solidFill>
            </a:ln>
            <a:effectLst/>
          </c:spPr>
          <c:invertIfNegative val="0"/>
          <c:cat>
            <c:multiLvlStrRef>
              <c:f>Dashboard!$AB$5:$AC$13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Existing fossil 
(opex only)</c:v>
                  </c:pt>
                  <c:pt idx="4">
                    <c:v>Electric</c:v>
                  </c:pt>
                  <c:pt idx="7">
                    <c:v>Biomass</c:v>
                  </c:pt>
                </c:lvl>
              </c:multiLvlStrCache>
            </c:multiLvlStrRef>
          </c:cat>
          <c:val>
            <c:numRef>
              <c:f>Dashboard!$AG$5:$AG$13</c:f>
              <c:numCache>
                <c:formatCode>"$"#,##0.0;[Red]\-"$"#,##0.0</c:formatCode>
                <c:ptCount val="9"/>
                <c:pt idx="0">
                  <c:v>12.820512820512821</c:v>
                </c:pt>
                <c:pt idx="1">
                  <c:v>25.882352941176471</c:v>
                </c:pt>
                <c:pt idx="2">
                  <c:v>48.235294117647058</c:v>
                </c:pt>
                <c:pt idx="3">
                  <c:v>47.058823529411768</c:v>
                </c:pt>
                <c:pt idx="4">
                  <c:v>12.592592592592593</c:v>
                </c:pt>
                <c:pt idx="5">
                  <c:v>22.173913043478265</c:v>
                </c:pt>
                <c:pt idx="6">
                  <c:v>54.255319148936167</c:v>
                </c:pt>
                <c:pt idx="7">
                  <c:v>21.794871794871796</c:v>
                </c:pt>
                <c:pt idx="8">
                  <c:v>21.794871794871796</c:v>
                </c:pt>
              </c:numCache>
            </c:numRef>
          </c:val>
          <c:extLst>
            <c:ext xmlns:c16="http://schemas.microsoft.com/office/drawing/2014/chart" uri="{C3380CC4-5D6E-409C-BE32-E72D297353CC}">
              <c16:uniqueId val="{00000003-7FEA-4D4E-BE66-622D74C78F68}"/>
            </c:ext>
          </c:extLst>
        </c:ser>
        <c:ser>
          <c:idx val="4"/>
          <c:order val="4"/>
          <c:tx>
            <c:strRef>
              <c:f>Dashboard!$AH$4</c:f>
              <c:strCache>
                <c:ptCount val="1"/>
                <c:pt idx="0">
                  <c:v>Carbon (NZ ETS)</c:v>
                </c:pt>
              </c:strCache>
            </c:strRef>
          </c:tx>
          <c:spPr>
            <a:solidFill>
              <a:schemeClr val="accent5"/>
            </a:solidFill>
            <a:ln>
              <a:solidFill>
                <a:schemeClr val="tx1"/>
              </a:solidFill>
            </a:ln>
            <a:effectLst/>
          </c:spPr>
          <c:invertIfNegative val="0"/>
          <c:cat>
            <c:multiLvlStrRef>
              <c:f>Dashboard!$AB$5:$AC$13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Existing fossil 
(opex only)</c:v>
                  </c:pt>
                  <c:pt idx="4">
                    <c:v>Electric</c:v>
                  </c:pt>
                  <c:pt idx="7">
                    <c:v>Biomass</c:v>
                  </c:pt>
                </c:lvl>
              </c:multiLvlStrCache>
            </c:multiLvlStrRef>
          </c:cat>
          <c:val>
            <c:numRef>
              <c:f>Dashboard!$AH$5:$AH$13</c:f>
              <c:numCache>
                <c:formatCode>"$"#,##0.0;[Red]\-"$"#,##0.0</c:formatCode>
                <c:ptCount val="9"/>
                <c:pt idx="0">
                  <c:v>8.6951923076923094</c:v>
                </c:pt>
                <c:pt idx="1">
                  <c:v>4.7823529411764714</c:v>
                </c:pt>
                <c:pt idx="2">
                  <c:v>5.3650014602248266</c:v>
                </c:pt>
                <c:pt idx="3">
                  <c:v>6.172046886733682</c:v>
                </c:pt>
                <c:pt idx="4">
                  <c:v>0</c:v>
                </c:pt>
                <c:pt idx="5">
                  <c:v>0</c:v>
                </c:pt>
                <c:pt idx="6">
                  <c:v>0</c:v>
                </c:pt>
                <c:pt idx="7">
                  <c:v>0.14615384615384616</c:v>
                </c:pt>
                <c:pt idx="8">
                  <c:v>0.14615404871092674</c:v>
                </c:pt>
              </c:numCache>
            </c:numRef>
          </c:val>
          <c:extLst>
            <c:ext xmlns:c16="http://schemas.microsoft.com/office/drawing/2014/chart" uri="{C3380CC4-5D6E-409C-BE32-E72D297353CC}">
              <c16:uniqueId val="{00000004-7FEA-4D4E-BE66-622D74C78F68}"/>
            </c:ext>
          </c:extLst>
        </c:ser>
        <c:ser>
          <c:idx val="5"/>
          <c:order val="5"/>
          <c:tx>
            <c:v>labels</c:v>
          </c:tx>
          <c:spPr>
            <a:solidFill>
              <a:schemeClr val="accent6"/>
            </a:solidFill>
            <a:ln>
              <a:noFill/>
            </a:ln>
            <a:effectLst/>
          </c:spPr>
          <c:invertIfNegative val="0"/>
          <c:dLbls>
            <c:dLbl>
              <c:idx val="0"/>
              <c:tx>
                <c:rich>
                  <a:bodyPr/>
                  <a:lstStyle/>
                  <a:p>
                    <a:fld id="{560A1EF9-F2BD-4E29-8DF2-6A73F4AF792B}" type="CELLRANGE">
                      <a:rPr lang="en-US"/>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3B8A-4681-B355-93CC5D1210B2}"/>
                </c:ext>
              </c:extLst>
            </c:dLbl>
            <c:dLbl>
              <c:idx val="1"/>
              <c:tx>
                <c:rich>
                  <a:bodyPr/>
                  <a:lstStyle/>
                  <a:p>
                    <a:fld id="{3E2EEA1C-2E13-4706-95F6-6C1259FE4C39}"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3B8A-4681-B355-93CC5D1210B2}"/>
                </c:ext>
              </c:extLst>
            </c:dLbl>
            <c:dLbl>
              <c:idx val="2"/>
              <c:tx>
                <c:rich>
                  <a:bodyPr/>
                  <a:lstStyle/>
                  <a:p>
                    <a:fld id="{F8FC42F0-CDDC-4BDD-A73F-A3728E3BF224}"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3B8A-4681-B355-93CC5D1210B2}"/>
                </c:ext>
              </c:extLst>
            </c:dLbl>
            <c:dLbl>
              <c:idx val="3"/>
              <c:tx>
                <c:rich>
                  <a:bodyPr/>
                  <a:lstStyle/>
                  <a:p>
                    <a:fld id="{02864966-EC79-4CAE-8062-853085FF55D1}"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3B8A-4681-B355-93CC5D1210B2}"/>
                </c:ext>
              </c:extLst>
            </c:dLbl>
            <c:dLbl>
              <c:idx val="4"/>
              <c:tx>
                <c:rich>
                  <a:bodyPr/>
                  <a:lstStyle/>
                  <a:p>
                    <a:fld id="{67EDB4D9-25FD-4F99-856D-778349BCFCB2}"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3B8A-4681-B355-93CC5D1210B2}"/>
                </c:ext>
              </c:extLst>
            </c:dLbl>
            <c:dLbl>
              <c:idx val="5"/>
              <c:tx>
                <c:rich>
                  <a:bodyPr/>
                  <a:lstStyle/>
                  <a:p>
                    <a:fld id="{B8C2E510-F65F-4032-B778-6FDEF7051B50}"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3B8A-4681-B355-93CC5D1210B2}"/>
                </c:ext>
              </c:extLst>
            </c:dLbl>
            <c:dLbl>
              <c:idx val="6"/>
              <c:tx>
                <c:rich>
                  <a:bodyPr/>
                  <a:lstStyle/>
                  <a:p>
                    <a:fld id="{3D99DE70-FBAF-41E8-8B88-3E2EAE5182F4}"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3B8A-4681-B355-93CC5D1210B2}"/>
                </c:ext>
              </c:extLst>
            </c:dLbl>
            <c:dLbl>
              <c:idx val="7"/>
              <c:tx>
                <c:rich>
                  <a:bodyPr/>
                  <a:lstStyle/>
                  <a:p>
                    <a:fld id="{40B2130D-DDD1-4075-A7D7-BC54193D1FCA}"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3B8A-4681-B355-93CC5D1210B2}"/>
                </c:ext>
              </c:extLst>
            </c:dLbl>
            <c:dLbl>
              <c:idx val="8"/>
              <c:tx>
                <c:rich>
                  <a:bodyPr/>
                  <a:lstStyle/>
                  <a:p>
                    <a:fld id="{399ECB03-62DD-4E87-A423-EFDF02FAD2F7}" type="CELLRANGE">
                      <a:rPr lang="en-NZ"/>
                      <a:pPr/>
                      <a:t>[CELLRANGE]</a:t>
                    </a:fld>
                    <a:endParaRPr lang="en-NZ"/>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3B8A-4681-B355-93CC5D1210B2}"/>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ysClr val="windowText" lastClr="000000"/>
                    </a:solidFill>
                    <a:latin typeface="+mn-lt"/>
                    <a:ea typeface="+mn-ea"/>
                    <a:cs typeface="+mn-cs"/>
                  </a:defRPr>
                </a:pPr>
                <a:endParaRPr lang="en-US"/>
              </a:p>
            </c:txPr>
            <c:dLblPos val="inBase"/>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val>
            <c:numRef>
              <c:f>Dashboard!$Z$5:$Z$13</c:f>
              <c:numCache>
                <c:formatCode>"$"#,##0_);[Red]\("$"#,##0\)</c:formatCode>
                <c:ptCount val="9"/>
                <c:pt idx="0">
                  <c:v>0</c:v>
                </c:pt>
                <c:pt idx="1">
                  <c:v>0</c:v>
                </c:pt>
                <c:pt idx="2">
                  <c:v>0</c:v>
                </c:pt>
                <c:pt idx="3">
                  <c:v>0</c:v>
                </c:pt>
                <c:pt idx="4">
                  <c:v>0</c:v>
                </c:pt>
                <c:pt idx="5">
                  <c:v>0</c:v>
                </c:pt>
                <c:pt idx="6">
                  <c:v>0</c:v>
                </c:pt>
                <c:pt idx="7">
                  <c:v>0</c:v>
                </c:pt>
                <c:pt idx="8">
                  <c:v>0</c:v>
                </c:pt>
              </c:numCache>
            </c:numRef>
          </c:val>
          <c:extLst>
            <c:ext xmlns:c15="http://schemas.microsoft.com/office/drawing/2012/chart" uri="{02D57815-91ED-43cb-92C2-25804820EDAC}">
              <c15:datalabelsRange>
                <c15:f>Dashboard!$AI$5:$AI$13</c15:f>
                <c15:dlblRangeCache>
                  <c:ptCount val="9"/>
                  <c:pt idx="0">
                    <c:v>$24.1</c:v>
                  </c:pt>
                  <c:pt idx="1">
                    <c:v>$31.9</c:v>
                  </c:pt>
                  <c:pt idx="2">
                    <c:v>$54.8</c:v>
                  </c:pt>
                  <c:pt idx="3">
                    <c:v>$54.4</c:v>
                  </c:pt>
                  <c:pt idx="4">
                    <c:v>$23.5</c:v>
                  </c:pt>
                  <c:pt idx="5">
                    <c:v>$39.0</c:v>
                  </c:pt>
                  <c:pt idx="6">
                    <c:v>$60.2</c:v>
                  </c:pt>
                  <c:pt idx="7">
                    <c:v>$39.0</c:v>
                  </c:pt>
                  <c:pt idx="8">
                    <c:v>$26.8</c:v>
                  </c:pt>
                </c15:dlblRangeCache>
              </c15:datalabelsRange>
            </c:ext>
            <c:ext xmlns:c16="http://schemas.microsoft.com/office/drawing/2014/chart" uri="{C3380CC4-5D6E-409C-BE32-E72D297353CC}">
              <c16:uniqueId val="{00000000-3B8A-4681-B355-93CC5D1210B2}"/>
            </c:ext>
          </c:extLst>
        </c:ser>
        <c:dLbls>
          <c:showLegendKey val="0"/>
          <c:showVal val="0"/>
          <c:showCatName val="0"/>
          <c:showSerName val="0"/>
          <c:showPercent val="0"/>
          <c:showBubbleSize val="0"/>
        </c:dLbls>
        <c:gapWidth val="50"/>
        <c:overlap val="100"/>
        <c:axId val="1037174975"/>
        <c:axId val="1037175935"/>
      </c:barChart>
      <c:catAx>
        <c:axId val="1037174975"/>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crossAx val="1037175935"/>
        <c:crosses val="autoZero"/>
        <c:auto val="1"/>
        <c:lblAlgn val="ctr"/>
        <c:lblOffset val="100"/>
        <c:noMultiLvlLbl val="0"/>
      </c:catAx>
      <c:valAx>
        <c:axId val="1037175935"/>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03717497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chart>
  <c:spPr>
    <a:solidFill>
      <a:schemeClr val="bg1"/>
    </a:solidFill>
    <a:ln w="9525" cap="flat" cmpd="sng" algn="ctr">
      <a:solidFill>
        <a:sysClr val="windowText" lastClr="000000"/>
      </a:solid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Assumptions!$B$98</c:f>
              <c:strCache>
                <c:ptCount val="1"/>
                <c:pt idx="0">
                  <c:v>Traditional</c:v>
                </c:pt>
              </c:strCache>
            </c:strRef>
          </c:tx>
          <c:spPr>
            <a:ln w="38100" cap="rnd">
              <a:noFill/>
              <a:round/>
            </a:ln>
            <a:effectLst/>
          </c:spPr>
          <c:marker>
            <c:symbol val="circle"/>
            <c:size val="5"/>
            <c:spPr>
              <a:solidFill>
                <a:schemeClr val="accent1"/>
              </a:solidFill>
              <a:ln w="9525">
                <a:solidFill>
                  <a:schemeClr val="accent1"/>
                </a:solidFill>
              </a:ln>
              <a:effectLst/>
            </c:spPr>
          </c:marker>
          <c:xVal>
            <c:numRef>
              <c:f>Assumptions!$C$98:$C$100</c:f>
              <c:numCache>
                <c:formatCode>General</c:formatCode>
                <c:ptCount val="3"/>
                <c:pt idx="0">
                  <c:v>40</c:v>
                </c:pt>
                <c:pt idx="1">
                  <c:v>50</c:v>
                </c:pt>
                <c:pt idx="2">
                  <c:v>60</c:v>
                </c:pt>
              </c:numCache>
            </c:numRef>
          </c:xVal>
          <c:yVal>
            <c:numRef>
              <c:f>Assumptions!$D$98:$D$100</c:f>
              <c:numCache>
                <c:formatCode>General</c:formatCode>
                <c:ptCount val="3"/>
                <c:pt idx="0">
                  <c:v>5.28</c:v>
                </c:pt>
                <c:pt idx="1">
                  <c:v>4.5199999999999996</c:v>
                </c:pt>
                <c:pt idx="2">
                  <c:v>3.95</c:v>
                </c:pt>
              </c:numCache>
            </c:numRef>
          </c:yVal>
          <c:smooth val="0"/>
          <c:extLst>
            <c:ext xmlns:c16="http://schemas.microsoft.com/office/drawing/2014/chart" uri="{C3380CC4-5D6E-409C-BE32-E72D297353CC}">
              <c16:uniqueId val="{00000000-4C8E-4877-B297-11E69CBBFE68}"/>
            </c:ext>
          </c:extLst>
        </c:ser>
        <c:ser>
          <c:idx val="2"/>
          <c:order val="1"/>
          <c:tx>
            <c:strRef>
              <c:f>Assumptions!$B$101</c:f>
              <c:strCache>
                <c:ptCount val="1"/>
                <c:pt idx="0">
                  <c:v>Heating &amp; cooling</c:v>
                </c:pt>
              </c:strCache>
            </c:strRef>
          </c:tx>
          <c:spPr>
            <a:ln w="25400" cap="rnd">
              <a:noFill/>
              <a:round/>
            </a:ln>
            <a:effectLst/>
          </c:spPr>
          <c:marker>
            <c:symbol val="circle"/>
            <c:size val="5"/>
            <c:spPr>
              <a:solidFill>
                <a:schemeClr val="accent3"/>
              </a:solidFill>
              <a:ln w="9525">
                <a:solidFill>
                  <a:schemeClr val="accent3"/>
                </a:solidFill>
              </a:ln>
              <a:effectLst/>
            </c:spPr>
          </c:marker>
          <c:xVal>
            <c:numRef>
              <c:f>Assumptions!$C$101</c:f>
              <c:numCache>
                <c:formatCode>General</c:formatCode>
                <c:ptCount val="1"/>
                <c:pt idx="0">
                  <c:v>75</c:v>
                </c:pt>
              </c:numCache>
            </c:numRef>
          </c:xVal>
          <c:yVal>
            <c:numRef>
              <c:f>Assumptions!$D$101</c:f>
              <c:numCache>
                <c:formatCode>General</c:formatCode>
                <c:ptCount val="1"/>
                <c:pt idx="0">
                  <c:v>3.3</c:v>
                </c:pt>
              </c:numCache>
            </c:numRef>
          </c:yVal>
          <c:smooth val="0"/>
          <c:extLst>
            <c:ext xmlns:c16="http://schemas.microsoft.com/office/drawing/2014/chart" uri="{C3380CC4-5D6E-409C-BE32-E72D297353CC}">
              <c16:uniqueId val="{00000001-9463-4CBF-8F60-D3B8C7FC7EFC}"/>
            </c:ext>
          </c:extLst>
        </c:ser>
        <c:ser>
          <c:idx val="1"/>
          <c:order val="2"/>
          <c:tx>
            <c:strRef>
              <c:f>Assumptions!$B$102</c:f>
              <c:strCache>
                <c:ptCount val="1"/>
                <c:pt idx="0">
                  <c:v>High temp. (up to 150C)</c:v>
                </c:pt>
              </c:strCache>
            </c:strRef>
          </c:tx>
          <c:spPr>
            <a:ln w="25400" cap="rnd">
              <a:noFill/>
              <a:round/>
            </a:ln>
            <a:effectLst/>
          </c:spPr>
          <c:marker>
            <c:symbol val="circle"/>
            <c:size val="5"/>
            <c:spPr>
              <a:solidFill>
                <a:schemeClr val="accent2"/>
              </a:solidFill>
              <a:ln w="9525">
                <a:solidFill>
                  <a:schemeClr val="accent2"/>
                </a:solidFill>
              </a:ln>
              <a:effectLst/>
            </c:spPr>
          </c:marker>
          <c:xVal>
            <c:numRef>
              <c:f>Assumptions!$C$102:$C$105</c:f>
              <c:numCache>
                <c:formatCode>General</c:formatCode>
                <c:ptCount val="4"/>
                <c:pt idx="0">
                  <c:v>40</c:v>
                </c:pt>
                <c:pt idx="1">
                  <c:v>65</c:v>
                </c:pt>
                <c:pt idx="2">
                  <c:v>80</c:v>
                </c:pt>
                <c:pt idx="3">
                  <c:v>100</c:v>
                </c:pt>
              </c:numCache>
            </c:numRef>
          </c:xVal>
          <c:yVal>
            <c:numRef>
              <c:f>Assumptions!$D$102:$D$105</c:f>
              <c:numCache>
                <c:formatCode>General</c:formatCode>
                <c:ptCount val="4"/>
                <c:pt idx="0">
                  <c:v>4.45</c:v>
                </c:pt>
                <c:pt idx="1">
                  <c:v>2.7</c:v>
                </c:pt>
                <c:pt idx="2">
                  <c:v>2.4</c:v>
                </c:pt>
                <c:pt idx="3">
                  <c:v>2.0499999999999998</c:v>
                </c:pt>
              </c:numCache>
            </c:numRef>
          </c:yVal>
          <c:smooth val="0"/>
          <c:extLst>
            <c:ext xmlns:c16="http://schemas.microsoft.com/office/drawing/2014/chart" uri="{C3380CC4-5D6E-409C-BE32-E72D297353CC}">
              <c16:uniqueId val="{00000000-9463-4CBF-8F60-D3B8C7FC7EFC}"/>
            </c:ext>
          </c:extLst>
        </c:ser>
        <c:dLbls>
          <c:showLegendKey val="0"/>
          <c:showVal val="0"/>
          <c:showCatName val="0"/>
          <c:showSerName val="0"/>
          <c:showPercent val="0"/>
          <c:showBubbleSize val="0"/>
        </c:dLbls>
        <c:axId val="212106703"/>
        <c:axId val="212109103"/>
      </c:scatterChart>
      <c:valAx>
        <c:axId val="2121067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chemeClr val="tx1"/>
                    </a:solidFill>
                    <a:latin typeface="+mn-lt"/>
                    <a:ea typeface="+mn-ea"/>
                    <a:cs typeface="+mn-cs"/>
                  </a:defRPr>
                </a:pPr>
                <a:r>
                  <a:rPr lang="en-NZ" b="1"/>
                  <a:t>Temperature uplift (K)</a:t>
                </a:r>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212109103"/>
        <c:crosses val="autoZero"/>
        <c:crossBetween val="midCat"/>
      </c:valAx>
      <c:valAx>
        <c:axId val="2121091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chemeClr val="tx1"/>
                    </a:solidFill>
                    <a:latin typeface="+mn-lt"/>
                    <a:ea typeface="+mn-ea"/>
                    <a:cs typeface="+mn-cs"/>
                  </a:defRPr>
                </a:pPr>
                <a:r>
                  <a:rPr lang="en-US" b="1"/>
                  <a:t>COP</a:t>
                </a:r>
              </a:p>
            </c:rich>
          </c:tx>
          <c:overlay val="0"/>
          <c:spPr>
            <a:noFill/>
            <a:ln>
              <a:noFill/>
            </a:ln>
            <a:effectLst/>
          </c:spPr>
          <c:txPr>
            <a:bodyPr rot="-5400000" spcFirstLastPara="1" vertOverflow="ellipsis" vert="horz" wrap="square" anchor="ctr" anchorCtr="1"/>
            <a:lstStyle/>
            <a:p>
              <a:pPr>
                <a:defRPr sz="1100" b="1"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212106703"/>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100">
          <a:solidFill>
            <a:schemeClr val="tx1"/>
          </a:solidFill>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0" u="none" strike="noStrike" kern="1200" spc="0" baseline="0">
                <a:solidFill>
                  <a:sysClr val="windowText" lastClr="000000"/>
                </a:solidFill>
                <a:latin typeface="+mn-lt"/>
                <a:ea typeface="+mn-ea"/>
                <a:cs typeface="+mn-cs"/>
              </a:defRPr>
            </a:pPr>
            <a:r>
              <a:rPr lang="en-NZ" b="1"/>
              <a:t>Capital cost assumptions ($/kWth, 2025 NZD)</a:t>
            </a:r>
          </a:p>
        </c:rich>
      </c:tx>
      <c:overlay val="0"/>
      <c:spPr>
        <a:noFill/>
        <a:ln>
          <a:noFill/>
        </a:ln>
        <a:effectLst/>
      </c:spPr>
      <c:txPr>
        <a:bodyPr rot="0" spcFirstLastPara="1" vertOverflow="ellipsis" vert="horz" wrap="square" anchor="ctr" anchorCtr="1"/>
        <a:lstStyle/>
        <a:p>
          <a:pPr>
            <a:defRPr sz="1320" b="1"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tx1">
                <a:lumMod val="65000"/>
                <a:lumOff val="35000"/>
              </a:schemeClr>
            </a:solidFill>
            <a:ln>
              <a:noFill/>
            </a:ln>
            <a:effectLst/>
          </c:spPr>
          <c:invertIfNegative val="0"/>
          <c:dPt>
            <c:idx val="0"/>
            <c:invertIfNegative val="0"/>
            <c:bubble3D val="0"/>
            <c:spPr>
              <a:solidFill>
                <a:schemeClr val="tx1">
                  <a:lumMod val="50000"/>
                  <a:lumOff val="50000"/>
                </a:schemeClr>
              </a:solidFill>
              <a:ln>
                <a:noFill/>
              </a:ln>
              <a:effectLst/>
            </c:spPr>
            <c:extLst>
              <c:ext xmlns:c16="http://schemas.microsoft.com/office/drawing/2014/chart" uri="{C3380CC4-5D6E-409C-BE32-E72D297353CC}">
                <c16:uniqueId val="{00000006-BA5A-42DD-BD30-0C08FA6D0690}"/>
              </c:ext>
            </c:extLst>
          </c:dPt>
          <c:dPt>
            <c:idx val="1"/>
            <c:invertIfNegative val="0"/>
            <c:bubble3D val="0"/>
            <c:spPr>
              <a:solidFill>
                <a:schemeClr val="tx1">
                  <a:lumMod val="50000"/>
                  <a:lumOff val="50000"/>
                </a:schemeClr>
              </a:solidFill>
              <a:ln>
                <a:noFill/>
              </a:ln>
              <a:effectLst/>
            </c:spPr>
            <c:extLst>
              <c:ext xmlns:c16="http://schemas.microsoft.com/office/drawing/2014/chart" uri="{C3380CC4-5D6E-409C-BE32-E72D297353CC}">
                <c16:uniqueId val="{00000007-BA5A-42DD-BD30-0C08FA6D0690}"/>
              </c:ext>
            </c:extLst>
          </c:dPt>
          <c:dPt>
            <c:idx val="2"/>
            <c:invertIfNegative val="0"/>
            <c:bubble3D val="0"/>
            <c:spPr>
              <a:solidFill>
                <a:schemeClr val="tx1">
                  <a:lumMod val="50000"/>
                  <a:lumOff val="50000"/>
                </a:schemeClr>
              </a:solidFill>
              <a:ln>
                <a:noFill/>
              </a:ln>
              <a:effectLst/>
            </c:spPr>
            <c:extLst>
              <c:ext xmlns:c16="http://schemas.microsoft.com/office/drawing/2014/chart" uri="{C3380CC4-5D6E-409C-BE32-E72D297353CC}">
                <c16:uniqueId val="{00000008-BA5A-42DD-BD30-0C08FA6D0690}"/>
              </c:ext>
            </c:extLst>
          </c:dPt>
          <c:dPt>
            <c:idx val="3"/>
            <c:invertIfNegative val="0"/>
            <c:bubble3D val="0"/>
            <c:spPr>
              <a:solidFill>
                <a:schemeClr val="tx1">
                  <a:lumMod val="50000"/>
                  <a:lumOff val="50000"/>
                </a:schemeClr>
              </a:solidFill>
              <a:ln>
                <a:noFill/>
              </a:ln>
              <a:effectLst/>
            </c:spPr>
            <c:extLst>
              <c:ext xmlns:c16="http://schemas.microsoft.com/office/drawing/2014/chart" uri="{C3380CC4-5D6E-409C-BE32-E72D297353CC}">
                <c16:uniqueId val="{00000009-BA5A-42DD-BD30-0C08FA6D0690}"/>
              </c:ext>
            </c:extLst>
          </c:dPt>
          <c:dPt>
            <c:idx val="4"/>
            <c:invertIfNegative val="0"/>
            <c:bubble3D val="0"/>
            <c:spPr>
              <a:solidFill>
                <a:schemeClr val="accent4"/>
              </a:solidFill>
              <a:ln>
                <a:noFill/>
              </a:ln>
              <a:effectLst/>
            </c:spPr>
            <c:extLst>
              <c:ext xmlns:c16="http://schemas.microsoft.com/office/drawing/2014/chart" uri="{C3380CC4-5D6E-409C-BE32-E72D297353CC}">
                <c16:uniqueId val="{00000001-BA5A-42DD-BD30-0C08FA6D0690}"/>
              </c:ext>
            </c:extLst>
          </c:dPt>
          <c:dPt>
            <c:idx val="5"/>
            <c:invertIfNegative val="0"/>
            <c:bubble3D val="0"/>
            <c:spPr>
              <a:solidFill>
                <a:schemeClr val="accent4"/>
              </a:solidFill>
              <a:ln>
                <a:noFill/>
              </a:ln>
              <a:effectLst/>
            </c:spPr>
            <c:extLst>
              <c:ext xmlns:c16="http://schemas.microsoft.com/office/drawing/2014/chart" uri="{C3380CC4-5D6E-409C-BE32-E72D297353CC}">
                <c16:uniqueId val="{00000002-BA5A-42DD-BD30-0C08FA6D0690}"/>
              </c:ext>
            </c:extLst>
          </c:dPt>
          <c:dPt>
            <c:idx val="6"/>
            <c:invertIfNegative val="0"/>
            <c:bubble3D val="0"/>
            <c:spPr>
              <a:solidFill>
                <a:schemeClr val="accent4"/>
              </a:solidFill>
              <a:ln>
                <a:noFill/>
              </a:ln>
              <a:effectLst/>
            </c:spPr>
            <c:extLst>
              <c:ext xmlns:c16="http://schemas.microsoft.com/office/drawing/2014/chart" uri="{C3380CC4-5D6E-409C-BE32-E72D297353CC}">
                <c16:uniqueId val="{00000003-BA5A-42DD-BD30-0C08FA6D0690}"/>
              </c:ext>
            </c:extLst>
          </c:dPt>
          <c:dPt>
            <c:idx val="7"/>
            <c:invertIfNegative val="0"/>
            <c:bubble3D val="0"/>
            <c:spPr>
              <a:solidFill>
                <a:schemeClr val="accent6"/>
              </a:solidFill>
              <a:ln>
                <a:noFill/>
              </a:ln>
              <a:effectLst/>
            </c:spPr>
            <c:extLst>
              <c:ext xmlns:c16="http://schemas.microsoft.com/office/drawing/2014/chart" uri="{C3380CC4-5D6E-409C-BE32-E72D297353CC}">
                <c16:uniqueId val="{00000004-BA5A-42DD-BD30-0C08FA6D0690}"/>
              </c:ext>
            </c:extLst>
          </c:dPt>
          <c:dPt>
            <c:idx val="8"/>
            <c:invertIfNegative val="0"/>
            <c:bubble3D val="0"/>
            <c:spPr>
              <a:solidFill>
                <a:schemeClr val="accent6"/>
              </a:solidFill>
              <a:ln>
                <a:noFill/>
              </a:ln>
              <a:effectLst/>
            </c:spPr>
            <c:extLst>
              <c:ext xmlns:c16="http://schemas.microsoft.com/office/drawing/2014/chart" uri="{C3380CC4-5D6E-409C-BE32-E72D297353CC}">
                <c16:uniqueId val="{00000005-BA5A-42DD-BD30-0C08FA6D0690}"/>
              </c:ext>
            </c:extLst>
          </c:dPt>
          <c:dLbls>
            <c:numFmt formatCode="#,##0" sourceLinked="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Assumptions!$D$2:$L$3</c:f>
              <c:multiLvlStrCache>
                <c:ptCount val="9"/>
                <c:lvl>
                  <c:pt idx="0">
                    <c:v>Coal Boiler</c:v>
                  </c:pt>
                  <c:pt idx="1">
                    <c:v>Gas Boiler</c:v>
                  </c:pt>
                  <c:pt idx="2">
                    <c:v>LPG Boiler</c:v>
                  </c:pt>
                  <c:pt idx="3">
                    <c:v>Diesel Boiler</c:v>
                  </c:pt>
                  <c:pt idx="4">
                    <c:v>Heat Pump</c:v>
                  </c:pt>
                  <c:pt idx="5">
                    <c:v>Steam-generating Heat Pump</c:v>
                  </c:pt>
                  <c:pt idx="6">
                    <c:v>Electrode Boiler</c:v>
                  </c:pt>
                  <c:pt idx="7">
                    <c:v>Biomass Boiler</c:v>
                  </c:pt>
                  <c:pt idx="8">
                    <c:v>Coal to Biomass Boiler Conversion</c:v>
                  </c:pt>
                </c:lvl>
                <c:lvl>
                  <c:pt idx="0">
                    <c:v>Fossil fuel</c:v>
                  </c:pt>
                  <c:pt idx="4">
                    <c:v>Electric</c:v>
                  </c:pt>
                  <c:pt idx="7">
                    <c:v>Biomass</c:v>
                  </c:pt>
                </c:lvl>
              </c:multiLvlStrCache>
            </c:multiLvlStrRef>
          </c:cat>
          <c:val>
            <c:numRef>
              <c:f>Assumptions!$D$4:$L$4</c:f>
              <c:numCache>
                <c:formatCode>0</c:formatCode>
                <c:ptCount val="9"/>
                <c:pt idx="0">
                  <c:v>1754.7285999999999</c:v>
                </c:pt>
                <c:pt idx="1">
                  <c:v>544.24169999999992</c:v>
                </c:pt>
                <c:pt idx="2">
                  <c:v>755.36079999999993</c:v>
                </c:pt>
                <c:pt idx="3">
                  <c:v>666.24519999999995</c:v>
                </c:pt>
                <c:pt idx="4">
                  <c:v>1357.952</c:v>
                </c:pt>
                <c:pt idx="5">
                  <c:v>2204.5502000000001</c:v>
                </c:pt>
                <c:pt idx="6">
                  <c:v>768.09159999999997</c:v>
                </c:pt>
                <c:pt idx="7">
                  <c:v>2431.5827999999997</c:v>
                </c:pt>
                <c:pt idx="8">
                  <c:v>303.41739999999999</c:v>
                </c:pt>
              </c:numCache>
            </c:numRef>
          </c:val>
          <c:extLst>
            <c:ext xmlns:c16="http://schemas.microsoft.com/office/drawing/2014/chart" uri="{C3380CC4-5D6E-409C-BE32-E72D297353CC}">
              <c16:uniqueId val="{00000000-BA5A-42DD-BD30-0C08FA6D0690}"/>
            </c:ext>
          </c:extLst>
        </c:ser>
        <c:dLbls>
          <c:dLblPos val="outEnd"/>
          <c:showLegendKey val="0"/>
          <c:showVal val="1"/>
          <c:showCatName val="0"/>
          <c:showSerName val="0"/>
          <c:showPercent val="0"/>
          <c:showBubbleSize val="0"/>
        </c:dLbls>
        <c:gapWidth val="100"/>
        <c:axId val="666920656"/>
        <c:axId val="666909136"/>
      </c:barChart>
      <c:catAx>
        <c:axId val="66692065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666909136"/>
        <c:crosses val="autoZero"/>
        <c:auto val="1"/>
        <c:lblAlgn val="ctr"/>
        <c:lblOffset val="100"/>
        <c:noMultiLvlLbl val="0"/>
      </c:catAx>
      <c:valAx>
        <c:axId val="666909136"/>
        <c:scaling>
          <c:orientation val="minMax"/>
        </c:scaling>
        <c:delete val="1"/>
        <c:axPos val="t"/>
        <c:numFmt formatCode="0" sourceLinked="1"/>
        <c:majorTickMark val="none"/>
        <c:minorTickMark val="none"/>
        <c:tickLblPos val="nextTo"/>
        <c:crossAx val="6669206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0" u="none" strike="noStrike" kern="1200" spc="0" baseline="0">
                <a:solidFill>
                  <a:sysClr val="windowText" lastClr="000000"/>
                </a:solidFill>
                <a:latin typeface="+mn-lt"/>
                <a:ea typeface="+mn-ea"/>
                <a:cs typeface="+mn-cs"/>
              </a:defRPr>
            </a:pPr>
            <a:r>
              <a:rPr lang="en-NZ" b="1"/>
              <a:t>Fuel price</a:t>
            </a:r>
            <a:r>
              <a:rPr lang="en-NZ" b="1" baseline="0"/>
              <a:t> assumptions ($/GJ, 2025 NZD) </a:t>
            </a:r>
            <a:endParaRPr lang="en-NZ" b="1"/>
          </a:p>
        </c:rich>
      </c:tx>
      <c:overlay val="0"/>
      <c:spPr>
        <a:noFill/>
        <a:ln>
          <a:noFill/>
        </a:ln>
        <a:effectLst/>
      </c:spPr>
      <c:txPr>
        <a:bodyPr rot="0" spcFirstLastPara="1" vertOverflow="ellipsis" vert="horz" wrap="square" anchor="ctr" anchorCtr="1"/>
        <a:lstStyle/>
        <a:p>
          <a:pPr>
            <a:defRPr sz="1320" b="1" i="0" u="none" strike="noStrike" kern="1200" spc="0" baseline="0">
              <a:solidFill>
                <a:sysClr val="windowText" lastClr="000000"/>
              </a:solidFill>
              <a:latin typeface="+mn-lt"/>
              <a:ea typeface="+mn-ea"/>
              <a:cs typeface="+mn-cs"/>
            </a:defRPr>
          </a:pPr>
          <a:endParaRPr lang="en-NZ"/>
        </a:p>
      </c:txPr>
    </c:title>
    <c:autoTitleDeleted val="0"/>
    <c:plotArea>
      <c:layout/>
      <c:barChart>
        <c:barDir val="col"/>
        <c:grouping val="stacked"/>
        <c:varyColors val="0"/>
        <c:ser>
          <c:idx val="0"/>
          <c:order val="0"/>
          <c:tx>
            <c:strRef>
              <c:f>Assumptions!$Y$4</c:f>
              <c:strCache>
                <c:ptCount val="1"/>
                <c:pt idx="0">
                  <c:v>Low</c:v>
                </c:pt>
              </c:strCache>
            </c:strRef>
          </c:tx>
          <c:spPr>
            <a:noFill/>
            <a:ln>
              <a:noFill/>
            </a:ln>
            <a:effectLst/>
          </c:spPr>
          <c:invertIfNegative val="0"/>
          <c:cat>
            <c:strRef>
              <c:f>Assumptions!$Z$3:$AE$3</c:f>
              <c:strCache>
                <c:ptCount val="6"/>
                <c:pt idx="0">
                  <c:v>Coal</c:v>
                </c:pt>
                <c:pt idx="1">
                  <c:v>Gas</c:v>
                </c:pt>
                <c:pt idx="2">
                  <c:v>LPG</c:v>
                </c:pt>
                <c:pt idx="3">
                  <c:v>Diesel</c:v>
                </c:pt>
                <c:pt idx="4">
                  <c:v>Electricity</c:v>
                </c:pt>
                <c:pt idx="5">
                  <c:v>Biomass</c:v>
                </c:pt>
              </c:strCache>
            </c:strRef>
          </c:cat>
          <c:val>
            <c:numRef>
              <c:f>Assumptions!$Z$4:$AE$4</c:f>
              <c:numCache>
                <c:formatCode>General</c:formatCode>
                <c:ptCount val="6"/>
                <c:pt idx="0">
                  <c:v>6</c:v>
                </c:pt>
                <c:pt idx="1">
                  <c:v>12</c:v>
                </c:pt>
                <c:pt idx="2">
                  <c:v>34.85</c:v>
                </c:pt>
                <c:pt idx="3">
                  <c:v>34</c:v>
                </c:pt>
                <c:pt idx="4">
                  <c:v>36</c:v>
                </c:pt>
                <c:pt idx="5">
                  <c:v>11.2</c:v>
                </c:pt>
              </c:numCache>
            </c:numRef>
          </c:val>
          <c:extLst>
            <c:ext xmlns:c16="http://schemas.microsoft.com/office/drawing/2014/chart" uri="{C3380CC4-5D6E-409C-BE32-E72D297353CC}">
              <c16:uniqueId val="{00000000-CBAB-4416-BE12-54D1E06FCE56}"/>
            </c:ext>
          </c:extLst>
        </c:ser>
        <c:ser>
          <c:idx val="1"/>
          <c:order val="1"/>
          <c:tx>
            <c:strRef>
              <c:f>Assumptions!$Y$5</c:f>
              <c:strCache>
                <c:ptCount val="1"/>
                <c:pt idx="0">
                  <c:v>Range</c:v>
                </c:pt>
              </c:strCache>
            </c:strRef>
          </c:tx>
          <c:spPr>
            <a:solidFill>
              <a:schemeClr val="tx1">
                <a:lumMod val="50000"/>
                <a:lumOff val="50000"/>
              </a:schemeClr>
            </a:solidFill>
            <a:ln>
              <a:noFill/>
            </a:ln>
            <a:effectLst/>
          </c:spPr>
          <c:invertIfNegative val="0"/>
          <c:dPt>
            <c:idx val="4"/>
            <c:invertIfNegative val="0"/>
            <c:bubble3D val="0"/>
            <c:spPr>
              <a:solidFill>
                <a:schemeClr val="accent4"/>
              </a:solidFill>
              <a:ln>
                <a:noFill/>
              </a:ln>
              <a:effectLst/>
            </c:spPr>
            <c:extLst>
              <c:ext xmlns:c16="http://schemas.microsoft.com/office/drawing/2014/chart" uri="{C3380CC4-5D6E-409C-BE32-E72D297353CC}">
                <c16:uniqueId val="{00000003-CBAB-4416-BE12-54D1E06FCE56}"/>
              </c:ext>
            </c:extLst>
          </c:dPt>
          <c:dPt>
            <c:idx val="5"/>
            <c:invertIfNegative val="0"/>
            <c:bubble3D val="0"/>
            <c:spPr>
              <a:solidFill>
                <a:schemeClr val="accent6"/>
              </a:solidFill>
              <a:ln>
                <a:noFill/>
              </a:ln>
              <a:effectLst/>
            </c:spPr>
            <c:extLst>
              <c:ext xmlns:c16="http://schemas.microsoft.com/office/drawing/2014/chart" uri="{C3380CC4-5D6E-409C-BE32-E72D297353CC}">
                <c16:uniqueId val="{00000004-CBAB-4416-BE12-54D1E06FCE56}"/>
              </c:ext>
            </c:extLst>
          </c:dPt>
          <c:cat>
            <c:strRef>
              <c:f>Assumptions!$Z$3:$AE$3</c:f>
              <c:strCache>
                <c:ptCount val="6"/>
                <c:pt idx="0">
                  <c:v>Coal</c:v>
                </c:pt>
                <c:pt idx="1">
                  <c:v>Gas</c:v>
                </c:pt>
                <c:pt idx="2">
                  <c:v>LPG</c:v>
                </c:pt>
                <c:pt idx="3">
                  <c:v>Diesel</c:v>
                </c:pt>
                <c:pt idx="4">
                  <c:v>Electricity</c:v>
                </c:pt>
                <c:pt idx="5">
                  <c:v>Biomass</c:v>
                </c:pt>
              </c:strCache>
            </c:strRef>
          </c:cat>
          <c:val>
            <c:numRef>
              <c:f>Assumptions!$Z$5:$AE$5</c:f>
              <c:numCache>
                <c:formatCode>General</c:formatCode>
                <c:ptCount val="6"/>
                <c:pt idx="0">
                  <c:v>8</c:v>
                </c:pt>
                <c:pt idx="1">
                  <c:v>21</c:v>
                </c:pt>
                <c:pt idx="2">
                  <c:v>12.299999999999997</c:v>
                </c:pt>
                <c:pt idx="3">
                  <c:v>12</c:v>
                </c:pt>
                <c:pt idx="4">
                  <c:v>30</c:v>
                </c:pt>
                <c:pt idx="5">
                  <c:v>14.2</c:v>
                </c:pt>
              </c:numCache>
            </c:numRef>
          </c:val>
          <c:extLst>
            <c:ext xmlns:c16="http://schemas.microsoft.com/office/drawing/2014/chart" uri="{C3380CC4-5D6E-409C-BE32-E72D297353CC}">
              <c16:uniqueId val="{00000001-CBAB-4416-BE12-54D1E06FCE56}"/>
            </c:ext>
          </c:extLst>
        </c:ser>
        <c:dLbls>
          <c:showLegendKey val="0"/>
          <c:showVal val="0"/>
          <c:showCatName val="0"/>
          <c:showSerName val="0"/>
          <c:showPercent val="0"/>
          <c:showBubbleSize val="0"/>
        </c:dLbls>
        <c:gapWidth val="150"/>
        <c:overlap val="100"/>
        <c:axId val="1229037424"/>
        <c:axId val="1229053744"/>
      </c:barChart>
      <c:lineChart>
        <c:grouping val="standard"/>
        <c:varyColors val="0"/>
        <c:ser>
          <c:idx val="2"/>
          <c:order val="2"/>
          <c:tx>
            <c:strRef>
              <c:f>Assumptions!$Y$6</c:f>
              <c:strCache>
                <c:ptCount val="1"/>
                <c:pt idx="0">
                  <c:v>Central</c:v>
                </c:pt>
              </c:strCache>
            </c:strRef>
          </c:tx>
          <c:spPr>
            <a:ln w="28575" cap="rnd">
              <a:noFill/>
              <a:round/>
            </a:ln>
            <a:effectLst/>
          </c:spPr>
          <c:marker>
            <c:symbol val="dash"/>
            <c:size val="11"/>
            <c:spPr>
              <a:solidFill>
                <a:schemeClr val="tx1"/>
              </a:solidFill>
              <a:ln w="9525">
                <a:no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Assumptions!$Z$3:$AE$3</c:f>
              <c:strCache>
                <c:ptCount val="6"/>
                <c:pt idx="0">
                  <c:v>Coal</c:v>
                </c:pt>
                <c:pt idx="1">
                  <c:v>Gas</c:v>
                </c:pt>
                <c:pt idx="2">
                  <c:v>LPG</c:v>
                </c:pt>
                <c:pt idx="3">
                  <c:v>Diesel</c:v>
                </c:pt>
                <c:pt idx="4">
                  <c:v>Electricity</c:v>
                </c:pt>
                <c:pt idx="5">
                  <c:v>Biomass</c:v>
                </c:pt>
              </c:strCache>
            </c:strRef>
          </c:cat>
          <c:val>
            <c:numRef>
              <c:f>Assumptions!$Z$6:$AE$6</c:f>
              <c:numCache>
                <c:formatCode>General</c:formatCode>
                <c:ptCount val="6"/>
                <c:pt idx="0">
                  <c:v>10</c:v>
                </c:pt>
                <c:pt idx="1">
                  <c:v>22</c:v>
                </c:pt>
                <c:pt idx="2" formatCode="0">
                  <c:v>41</c:v>
                </c:pt>
                <c:pt idx="3">
                  <c:v>40</c:v>
                </c:pt>
                <c:pt idx="4">
                  <c:v>51</c:v>
                </c:pt>
                <c:pt idx="5" formatCode="0">
                  <c:v>17</c:v>
                </c:pt>
              </c:numCache>
            </c:numRef>
          </c:val>
          <c:smooth val="0"/>
          <c:extLst>
            <c:ext xmlns:c16="http://schemas.microsoft.com/office/drawing/2014/chart" uri="{C3380CC4-5D6E-409C-BE32-E72D297353CC}">
              <c16:uniqueId val="{00000002-CBAB-4416-BE12-54D1E06FCE56}"/>
            </c:ext>
          </c:extLst>
        </c:ser>
        <c:dLbls>
          <c:showLegendKey val="0"/>
          <c:showVal val="0"/>
          <c:showCatName val="0"/>
          <c:showSerName val="0"/>
          <c:showPercent val="0"/>
          <c:showBubbleSize val="0"/>
        </c:dLbls>
        <c:marker val="1"/>
        <c:smooth val="0"/>
        <c:axId val="1229037424"/>
        <c:axId val="1229053744"/>
      </c:lineChart>
      <c:catAx>
        <c:axId val="1229037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229053744"/>
        <c:crosses val="autoZero"/>
        <c:auto val="1"/>
        <c:lblAlgn val="ctr"/>
        <c:lblOffset val="100"/>
        <c:noMultiLvlLbl val="0"/>
      </c:catAx>
      <c:valAx>
        <c:axId val="12290537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229037424"/>
        <c:crosses val="autoZero"/>
        <c:crossBetween val="between"/>
      </c:valAx>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2</xdr:col>
      <xdr:colOff>597997</xdr:colOff>
      <xdr:row>6</xdr:row>
      <xdr:rowOff>20955</xdr:rowOff>
    </xdr:to>
    <xdr:pic>
      <xdr:nvPicPr>
        <xdr:cNvPr id="2" name="Picture 1" descr="Logo&#10;&#10;Description automatically generated">
          <a:extLst>
            <a:ext uri="{FF2B5EF4-FFF2-40B4-BE49-F238E27FC236}">
              <a16:creationId xmlns:a16="http://schemas.microsoft.com/office/drawing/2014/main" id="{5F1A495D-BAF2-4502-B92C-FA41564EA6F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76200"/>
          <a:ext cx="2282017" cy="10610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1059554</xdr:colOff>
      <xdr:row>17</xdr:row>
      <xdr:rowOff>30165</xdr:rowOff>
    </xdr:from>
    <xdr:to>
      <xdr:col>13</xdr:col>
      <xdr:colOff>399733</xdr:colOff>
      <xdr:row>37</xdr:row>
      <xdr:rowOff>149935</xdr:rowOff>
    </xdr:to>
    <xdr:graphicFrame macro="">
      <xdr:nvGraphicFramePr>
        <xdr:cNvPr id="13" name="TCOComparisonsCht">
          <a:extLst>
            <a:ext uri="{FF2B5EF4-FFF2-40B4-BE49-F238E27FC236}">
              <a16:creationId xmlns:a16="http://schemas.microsoft.com/office/drawing/2014/main" id="{CFCFB6FE-E4B0-46A6-8D10-93B3F45106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765441</xdr:colOff>
      <xdr:row>19</xdr:row>
      <xdr:rowOff>25440</xdr:rowOff>
    </xdr:from>
    <xdr:to>
      <xdr:col>22</xdr:col>
      <xdr:colOff>898365</xdr:colOff>
      <xdr:row>39</xdr:row>
      <xdr:rowOff>148672</xdr:rowOff>
    </xdr:to>
    <xdr:graphicFrame macro="">
      <xdr:nvGraphicFramePr>
        <xdr:cNvPr id="9" name="TCOComparisonsCht">
          <a:extLst>
            <a:ext uri="{FF2B5EF4-FFF2-40B4-BE49-F238E27FC236}">
              <a16:creationId xmlns:a16="http://schemas.microsoft.com/office/drawing/2014/main" id="{8CEFDAAF-853B-4074-9CD0-9B62F89D7A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37</xdr:col>
      <xdr:colOff>150775</xdr:colOff>
      <xdr:row>16</xdr:row>
      <xdr:rowOff>68374</xdr:rowOff>
    </xdr:from>
    <xdr:to>
      <xdr:col>41</xdr:col>
      <xdr:colOff>439549</xdr:colOff>
      <xdr:row>36</xdr:row>
      <xdr:rowOff>152373</xdr:rowOff>
    </xdr:to>
    <xdr:graphicFrame macro="">
      <xdr:nvGraphicFramePr>
        <xdr:cNvPr id="11" name="TCOComparisonsCht">
          <a:extLst>
            <a:ext uri="{FF2B5EF4-FFF2-40B4-BE49-F238E27FC236}">
              <a16:creationId xmlns:a16="http://schemas.microsoft.com/office/drawing/2014/main" id="{242C3E35-7399-4DFE-A02C-729F3A97D6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28</xdr:col>
      <xdr:colOff>765441</xdr:colOff>
      <xdr:row>19</xdr:row>
      <xdr:rowOff>25440</xdr:rowOff>
    </xdr:from>
    <xdr:ext cx="5918499" cy="3797161"/>
    <xdr:graphicFrame macro="">
      <xdr:nvGraphicFramePr>
        <xdr:cNvPr id="2" name="TCOComparisonsCht">
          <a:extLst>
            <a:ext uri="{FF2B5EF4-FFF2-40B4-BE49-F238E27FC236}">
              <a16:creationId xmlns:a16="http://schemas.microsoft.com/office/drawing/2014/main" id="{BA4C97B9-74D5-477A-A04D-B8EF7562DC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wsDr>
</file>

<file path=xl/drawings/drawing3.xml><?xml version="1.0" encoding="utf-8"?>
<xdr:wsDr xmlns:xdr="http://schemas.openxmlformats.org/drawingml/2006/spreadsheetDrawing" xmlns:a="http://schemas.openxmlformats.org/drawingml/2006/main">
  <xdr:twoCellAnchor>
    <xdr:from>
      <xdr:col>7</xdr:col>
      <xdr:colOff>600081</xdr:colOff>
      <xdr:row>94</xdr:row>
      <xdr:rowOff>0</xdr:rowOff>
    </xdr:from>
    <xdr:to>
      <xdr:col>16</xdr:col>
      <xdr:colOff>504825</xdr:colOff>
      <xdr:row>108</xdr:row>
      <xdr:rowOff>57150</xdr:rowOff>
    </xdr:to>
    <xdr:graphicFrame macro="">
      <xdr:nvGraphicFramePr>
        <xdr:cNvPr id="4" name="Chart 3">
          <a:extLst>
            <a:ext uri="{FF2B5EF4-FFF2-40B4-BE49-F238E27FC236}">
              <a16:creationId xmlns:a16="http://schemas.microsoft.com/office/drawing/2014/main" id="{EE7AB49D-404C-0442-D369-202C2F38059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642587</xdr:colOff>
      <xdr:row>2</xdr:row>
      <xdr:rowOff>125351</xdr:rowOff>
    </xdr:from>
    <xdr:to>
      <xdr:col>21</xdr:col>
      <xdr:colOff>524301</xdr:colOff>
      <xdr:row>17</xdr:row>
      <xdr:rowOff>90565</xdr:rowOff>
    </xdr:to>
    <xdr:graphicFrame macro="">
      <xdr:nvGraphicFramePr>
        <xdr:cNvPr id="9" name="Chart 8">
          <a:extLst>
            <a:ext uri="{FF2B5EF4-FFF2-40B4-BE49-F238E27FC236}">
              <a16:creationId xmlns:a16="http://schemas.microsoft.com/office/drawing/2014/main" id="{DF9A777F-B426-4EAD-8D09-C644A3B8C1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42117</xdr:colOff>
      <xdr:row>6</xdr:row>
      <xdr:rowOff>158232</xdr:rowOff>
    </xdr:from>
    <xdr:to>
      <xdr:col>30</xdr:col>
      <xdr:colOff>433923</xdr:colOff>
      <xdr:row>23</xdr:row>
      <xdr:rowOff>135374</xdr:rowOff>
    </xdr:to>
    <xdr:graphicFrame macro="">
      <xdr:nvGraphicFramePr>
        <xdr:cNvPr id="10" name="Chart 9">
          <a:extLst>
            <a:ext uri="{FF2B5EF4-FFF2-40B4-BE49-F238E27FC236}">
              <a16:creationId xmlns:a16="http://schemas.microsoft.com/office/drawing/2014/main" id="{9637EC30-CF54-A3D4-DF2C-C5B7746942B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94184-A3B6-40EA-833A-D93CA02A8C25}">
  <sheetPr codeName="Sheet5"/>
  <dimension ref="B4:K18"/>
  <sheetViews>
    <sheetView tabSelected="1" workbookViewId="0">
      <selection activeCell="G28" sqref="G28"/>
    </sheetView>
  </sheetViews>
  <sheetFormatPr defaultRowHeight="14.4" x14ac:dyDescent="0.3"/>
  <cols>
    <col min="1" max="2" width="12.88671875" style="8" customWidth="1"/>
    <col min="3" max="3" width="13.44140625" style="8" customWidth="1"/>
    <col min="4" max="4" width="29.33203125" style="8" customWidth="1"/>
    <col min="5" max="16384" width="8.88671875" style="8"/>
  </cols>
  <sheetData>
    <row r="4" spans="3:11" ht="15.6" x14ac:dyDescent="0.3">
      <c r="D4" s="93" t="s">
        <v>196</v>
      </c>
    </row>
    <row r="5" spans="3:11" x14ac:dyDescent="0.3">
      <c r="C5" s="94"/>
    </row>
    <row r="6" spans="3:11" x14ac:dyDescent="0.3">
      <c r="D6" s="95" t="s">
        <v>192</v>
      </c>
    </row>
    <row r="7" spans="3:11" x14ac:dyDescent="0.3">
      <c r="D7" s="98" t="s">
        <v>197</v>
      </c>
      <c r="E7" s="98"/>
      <c r="F7" s="98"/>
      <c r="G7" s="98"/>
      <c r="H7" s="98"/>
      <c r="I7" s="98"/>
      <c r="J7" s="98"/>
      <c r="K7" s="98"/>
    </row>
    <row r="8" spans="3:11" x14ac:dyDescent="0.3">
      <c r="D8" s="8" t="s">
        <v>202</v>
      </c>
      <c r="E8" s="98"/>
      <c r="F8" s="98"/>
      <c r="G8" s="98"/>
      <c r="H8" s="98"/>
      <c r="I8" s="98"/>
      <c r="J8" s="98"/>
      <c r="K8" s="98"/>
    </row>
    <row r="10" spans="3:11" x14ac:dyDescent="0.3">
      <c r="C10" s="103" t="s">
        <v>187</v>
      </c>
      <c r="D10" s="11" t="s">
        <v>188</v>
      </c>
    </row>
    <row r="11" spans="3:11" x14ac:dyDescent="0.3">
      <c r="C11" s="104" t="s">
        <v>189</v>
      </c>
      <c r="D11" s="8" t="s">
        <v>198</v>
      </c>
    </row>
    <row r="12" spans="3:11" x14ac:dyDescent="0.3">
      <c r="C12" s="104" t="s">
        <v>190</v>
      </c>
      <c r="D12" s="8" t="s">
        <v>199</v>
      </c>
    </row>
    <row r="13" spans="3:11" x14ac:dyDescent="0.3">
      <c r="C13" s="104" t="s">
        <v>191</v>
      </c>
      <c r="D13" s="96" t="s">
        <v>200</v>
      </c>
    </row>
    <row r="16" spans="3:11" x14ac:dyDescent="0.3">
      <c r="G16" s="97"/>
    </row>
    <row r="17" spans="2:4" x14ac:dyDescent="0.3">
      <c r="B17" s="99" t="s">
        <v>193</v>
      </c>
      <c r="C17" s="99" t="s">
        <v>194</v>
      </c>
      <c r="D17" s="99" t="s">
        <v>195</v>
      </c>
    </row>
    <row r="18" spans="2:4" x14ac:dyDescent="0.3">
      <c r="B18" s="102">
        <v>1</v>
      </c>
      <c r="C18" s="101">
        <v>46216</v>
      </c>
      <c r="D18" s="100" t="s">
        <v>201</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258CE-2A17-4F54-9B73-D6E2220AAD29}">
  <sheetPr codeName="Sheet1">
    <tabColor theme="5" tint="0.39997558519241921"/>
  </sheetPr>
  <dimension ref="A1:AP87"/>
  <sheetViews>
    <sheetView topLeftCell="I1" zoomScale="70" zoomScaleNormal="70" workbookViewId="0">
      <selection activeCell="S5" sqref="S5"/>
    </sheetView>
  </sheetViews>
  <sheetFormatPr defaultColWidth="9.109375" defaultRowHeight="14.4" x14ac:dyDescent="0.3"/>
  <cols>
    <col min="1" max="1" width="3.44140625" style="2" customWidth="1"/>
    <col min="2" max="2" width="28.44140625" style="2" customWidth="1"/>
    <col min="3" max="3" width="21.5546875" style="2" customWidth="1"/>
    <col min="4" max="4" width="19.5546875" style="2" customWidth="1"/>
    <col min="5" max="5" width="4.5546875" style="7" customWidth="1"/>
    <col min="6" max="6" width="4.5546875" style="8" customWidth="1"/>
    <col min="7" max="7" width="4.109375" style="8" bestFit="1" customWidth="1"/>
    <col min="8" max="8" width="25.44140625" style="8" bestFit="1" customWidth="1"/>
    <col min="9" max="15" width="13.5546875" style="8" customWidth="1"/>
    <col min="16" max="16" width="8.5546875" style="8" customWidth="1"/>
    <col min="17" max="17" width="4.109375" style="8" bestFit="1" customWidth="1"/>
    <col min="18" max="18" width="27.88671875" style="8" customWidth="1"/>
    <col min="19" max="25" width="13.5546875" style="8" customWidth="1"/>
    <col min="26" max="26" width="11.5546875" style="8" customWidth="1"/>
    <col min="27" max="27" width="8.5546875" style="8" customWidth="1"/>
    <col min="28" max="28" width="4.109375" style="8" bestFit="1" customWidth="1"/>
    <col min="29" max="29" width="27.88671875" style="8" customWidth="1"/>
    <col min="30" max="36" width="13.5546875" style="8" customWidth="1"/>
    <col min="37" max="37" width="11.5546875" style="8" customWidth="1"/>
    <col min="38" max="38" width="31.88671875" style="8" customWidth="1"/>
    <col min="39" max="40" width="12.5546875" style="8" customWidth="1"/>
    <col min="41" max="41" width="12.44140625" style="8" customWidth="1"/>
    <col min="42" max="42" width="11.5546875" style="8" customWidth="1"/>
    <col min="43" max="16384" width="9.109375" style="8"/>
  </cols>
  <sheetData>
    <row r="1" spans="1:42" s="6" customFormat="1" ht="24" customHeight="1" x14ac:dyDescent="0.35">
      <c r="A1" s="2"/>
      <c r="B1" s="105" t="s">
        <v>0</v>
      </c>
      <c r="C1" s="105"/>
      <c r="D1" s="105"/>
      <c r="E1" s="3"/>
      <c r="F1" s="4"/>
      <c r="G1" s="4"/>
      <c r="H1" s="5" t="s">
        <v>1</v>
      </c>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1:42" x14ac:dyDescent="0.3">
      <c r="L2" s="16"/>
      <c r="P2" s="9"/>
      <c r="S2" s="35"/>
      <c r="AA2" s="9"/>
      <c r="AD2" s="35"/>
    </row>
    <row r="3" spans="1:42" x14ac:dyDescent="0.3">
      <c r="B3" s="12" t="s">
        <v>19</v>
      </c>
      <c r="E3" s="10"/>
      <c r="F3" s="9"/>
      <c r="G3" s="9"/>
      <c r="H3" s="11" t="s">
        <v>3</v>
      </c>
      <c r="P3" s="11"/>
      <c r="Q3" s="9"/>
      <c r="R3" s="11" t="s">
        <v>4</v>
      </c>
      <c r="AA3" s="11"/>
      <c r="AB3" s="9"/>
      <c r="AC3" s="11" t="s">
        <v>5</v>
      </c>
      <c r="AL3" s="11" t="s">
        <v>6</v>
      </c>
      <c r="AN3" s="9"/>
      <c r="AO3" s="9"/>
    </row>
    <row r="4" spans="1:42" ht="28.8" x14ac:dyDescent="0.3">
      <c r="B4" s="2" t="s">
        <v>21</v>
      </c>
      <c r="C4" s="19">
        <v>5</v>
      </c>
      <c r="G4" s="9"/>
      <c r="H4" s="13"/>
      <c r="I4" s="13" t="s">
        <v>7</v>
      </c>
      <c r="J4" s="13" t="s">
        <v>8</v>
      </c>
      <c r="K4" s="13" t="s">
        <v>9</v>
      </c>
      <c r="L4" s="13" t="s">
        <v>10</v>
      </c>
      <c r="M4" s="13" t="s">
        <v>182</v>
      </c>
      <c r="N4" s="13" t="s">
        <v>11</v>
      </c>
      <c r="O4" s="38" t="s">
        <v>12</v>
      </c>
      <c r="P4" s="30"/>
      <c r="Q4" s="9"/>
      <c r="R4" s="13"/>
      <c r="S4" s="13" t="s">
        <v>7</v>
      </c>
      <c r="T4" s="13" t="s">
        <v>8</v>
      </c>
      <c r="U4" s="13" t="s">
        <v>9</v>
      </c>
      <c r="V4" s="13" t="s">
        <v>13</v>
      </c>
      <c r="W4" s="13" t="s">
        <v>181</v>
      </c>
      <c r="X4" s="13" t="s">
        <v>11</v>
      </c>
      <c r="Y4" s="38" t="s">
        <v>12</v>
      </c>
      <c r="Z4" s="11"/>
      <c r="AA4" s="30"/>
      <c r="AB4" s="9"/>
      <c r="AC4" s="13"/>
      <c r="AD4" s="13" t="s">
        <v>7</v>
      </c>
      <c r="AE4" s="13" t="s">
        <v>8</v>
      </c>
      <c r="AF4" s="13" t="s">
        <v>9</v>
      </c>
      <c r="AG4" s="13" t="s">
        <v>13</v>
      </c>
      <c r="AH4" s="13" t="s">
        <v>181</v>
      </c>
      <c r="AI4" s="13" t="s">
        <v>11</v>
      </c>
      <c r="AJ4" s="38" t="s">
        <v>12</v>
      </c>
      <c r="AK4" s="11"/>
      <c r="AL4" s="15"/>
      <c r="AM4" s="13" t="s">
        <v>14</v>
      </c>
      <c r="AN4" s="9"/>
      <c r="AP4" s="11"/>
    </row>
    <row r="5" spans="1:42" ht="22.5" customHeight="1" x14ac:dyDescent="0.3">
      <c r="B5" s="2" t="s">
        <v>22</v>
      </c>
      <c r="C5" s="19">
        <v>0.5</v>
      </c>
      <c r="G5" s="8" t="s">
        <v>16</v>
      </c>
      <c r="H5" s="33" t="str" cm="1">
        <f t="array" ref="H5:H13">TRANSPOSE(Calculations!$D$1:$L$1)</f>
        <v>Coal Boiler</v>
      </c>
      <c r="I5" s="17" cm="1">
        <f t="array" ref="I5:N13">TRANSPOSE(Calculations!D13:L18)</f>
        <v>821904.16407784692</v>
      </c>
      <c r="J5" s="17">
        <v>69999.999999999985</v>
      </c>
      <c r="K5" s="17">
        <v>132922.89148958673</v>
      </c>
      <c r="L5" s="17">
        <v>1010769.2307692308</v>
      </c>
      <c r="M5" s="17">
        <v>685528.96153846162</v>
      </c>
      <c r="N5" s="39">
        <v>2721125.2478751261</v>
      </c>
      <c r="O5" s="17">
        <f>SUM(J5:M5)</f>
        <v>1899221.0837972793</v>
      </c>
      <c r="P5" s="11"/>
      <c r="Q5" s="9" t="s">
        <v>16</v>
      </c>
      <c r="R5" s="33" t="str" cm="1">
        <f t="array" ref="R5:R13">TRANSPOSE(Calculations!$D$1:$L$1)</f>
        <v>Coal Boiler</v>
      </c>
      <c r="S5" s="31" cm="1">
        <f t="array" ref="S5:X13">TRANSPOSE(Calculations!D20:L25)</f>
        <v>10.424964029399378</v>
      </c>
      <c r="T5" s="31">
        <v>0.88787417554540826</v>
      </c>
      <c r="U5" s="31">
        <v>1.6859828956061229</v>
      </c>
      <c r="V5" s="31">
        <v>12.820512820512821</v>
      </c>
      <c r="W5" s="31">
        <v>8.6951923076923094</v>
      </c>
      <c r="X5" s="49">
        <v>34.51452622875604</v>
      </c>
      <c r="Y5" s="31">
        <f>SUM(T5:W5)</f>
        <v>24.089562199356664</v>
      </c>
      <c r="Z5" s="16">
        <v>0</v>
      </c>
      <c r="AA5" s="11"/>
      <c r="AB5" s="51" t="s">
        <v>17</v>
      </c>
      <c r="AC5" s="33" t="str" cm="1">
        <f t="array" ref="AC5:AC13">TRANSPOSE(Calculations!$D$1:$L$1)</f>
        <v>Coal Boiler</v>
      </c>
      <c r="AD5" s="31">
        <v>0</v>
      </c>
      <c r="AE5" s="31">
        <f t="shared" ref="AE5:AH13" si="0">T5</f>
        <v>0.88787417554540826</v>
      </c>
      <c r="AF5" s="31">
        <f t="shared" si="0"/>
        <v>1.6859828956061229</v>
      </c>
      <c r="AG5" s="31">
        <f t="shared" si="0"/>
        <v>12.820512820512821</v>
      </c>
      <c r="AH5" s="31">
        <f t="shared" si="0"/>
        <v>8.6951923076923094</v>
      </c>
      <c r="AI5" s="49">
        <f>SUM(AD5:AH5)</f>
        <v>24.089562199356664</v>
      </c>
      <c r="AJ5" s="31">
        <f>SUM(AE5:AI5)</f>
        <v>48.179124398713327</v>
      </c>
      <c r="AK5" s="16"/>
      <c r="AL5" s="33" t="str" cm="1">
        <f t="array" ref="AL5:AL13">TRANSPOSE(Calculations!$D$1:$L$1)</f>
        <v>Coal Boiler</v>
      </c>
      <c r="AM5" s="32" cm="1">
        <f t="array" ref="AM5:AM13">TRANSPOSE(Calculations!D11:L11)</f>
        <v>9140.3861538461551</v>
      </c>
      <c r="AN5" s="9"/>
      <c r="AP5" s="16"/>
    </row>
    <row r="6" spans="1:42" x14ac:dyDescent="0.3">
      <c r="B6" s="2" t="s">
        <v>23</v>
      </c>
      <c r="C6" s="19" t="s">
        <v>24</v>
      </c>
      <c r="F6" s="9"/>
      <c r="H6" s="33" t="str">
        <v>Gas Boiler</v>
      </c>
      <c r="I6" s="17">
        <v>254919.48982583758</v>
      </c>
      <c r="J6" s="17">
        <v>34999.999999999985</v>
      </c>
      <c r="K6" s="17">
        <v>60499.999999999985</v>
      </c>
      <c r="L6" s="17">
        <v>2040564.705882353</v>
      </c>
      <c r="M6" s="18">
        <v>377040.70588235301</v>
      </c>
      <c r="N6" s="39">
        <v>2768024.9015905438</v>
      </c>
      <c r="O6" s="17">
        <f t="shared" ref="O6:O15" si="1">SUM(J6:M6)</f>
        <v>2513105.4117647056</v>
      </c>
      <c r="Q6" s="9"/>
      <c r="R6" s="11" t="str">
        <v>Gas Boiler</v>
      </c>
      <c r="S6" s="31">
        <v>3.233377597993881</v>
      </c>
      <c r="T6" s="31">
        <v>0.44393708777270402</v>
      </c>
      <c r="U6" s="31">
        <v>0.76737696600710281</v>
      </c>
      <c r="V6" s="31">
        <v>25.882352941176471</v>
      </c>
      <c r="W6" s="31">
        <v>4.7823529411764714</v>
      </c>
      <c r="X6" s="49">
        <v>35.109397534126629</v>
      </c>
      <c r="Y6" s="31">
        <f t="shared" ref="Y6:Y15" si="2">SUM(T6:W6)</f>
        <v>31.876019936132749</v>
      </c>
      <c r="Z6" s="16">
        <v>0</v>
      </c>
      <c r="AB6" s="9"/>
      <c r="AC6" s="11" t="str">
        <v>Gas Boiler</v>
      </c>
      <c r="AD6" s="31">
        <v>0</v>
      </c>
      <c r="AE6" s="31">
        <f t="shared" si="0"/>
        <v>0.44393708777270402</v>
      </c>
      <c r="AF6" s="31">
        <f t="shared" si="0"/>
        <v>0.76737696600710281</v>
      </c>
      <c r="AG6" s="31">
        <f t="shared" si="0"/>
        <v>25.882352941176471</v>
      </c>
      <c r="AH6" s="31">
        <f t="shared" si="0"/>
        <v>4.7823529411764714</v>
      </c>
      <c r="AI6" s="49">
        <f t="shared" ref="AI6:AI13" si="3">SUM(AD6:AH6)</f>
        <v>31.876019936132749</v>
      </c>
      <c r="AJ6" s="31">
        <f t="shared" ref="AJ6:AJ15" si="4">SUM(AE6:AH6)</f>
        <v>31.876019936132749</v>
      </c>
      <c r="AK6" s="16"/>
      <c r="AL6" s="33" t="str">
        <v>Gas Boiler</v>
      </c>
      <c r="AM6" s="32">
        <v>5027.2094117647066</v>
      </c>
      <c r="AN6" s="9"/>
      <c r="AO6" s="11"/>
      <c r="AP6" s="16"/>
    </row>
    <row r="7" spans="1:42" x14ac:dyDescent="0.3">
      <c r="B7" s="2" t="s">
        <v>27</v>
      </c>
      <c r="C7" s="21">
        <v>0.08</v>
      </c>
      <c r="F7" s="9"/>
      <c r="H7" s="33" t="str">
        <v>LPG Boiler</v>
      </c>
      <c r="I7" s="17">
        <v>353806.38743858942</v>
      </c>
      <c r="J7" s="17">
        <v>24499.999999999982</v>
      </c>
      <c r="K7" s="17">
        <v>71249.999999999956</v>
      </c>
      <c r="L7" s="17">
        <v>3802870.588235294</v>
      </c>
      <c r="M7" s="18">
        <v>422976.7151241253</v>
      </c>
      <c r="N7" s="39">
        <v>4675403.6907980088</v>
      </c>
      <c r="O7" s="17">
        <f t="shared" si="1"/>
        <v>4321597.3033594191</v>
      </c>
      <c r="P7" s="11"/>
      <c r="Q7" s="9"/>
      <c r="R7" s="33" t="str">
        <v>LPG Boiler</v>
      </c>
      <c r="S7" s="31">
        <v>4.4876507792819558</v>
      </c>
      <c r="T7" s="31">
        <v>0.31075596144089274</v>
      </c>
      <c r="U7" s="31">
        <v>0.90372907153729021</v>
      </c>
      <c r="V7" s="31">
        <v>48.235294117647058</v>
      </c>
      <c r="W7" s="31">
        <v>5.3650014602248266</v>
      </c>
      <c r="X7" s="49">
        <v>59.302431390132021</v>
      </c>
      <c r="Y7" s="31">
        <f t="shared" si="2"/>
        <v>54.814780610850065</v>
      </c>
      <c r="Z7" s="16">
        <v>0</v>
      </c>
      <c r="AA7" s="11"/>
      <c r="AB7" s="9"/>
      <c r="AC7" s="33" t="str">
        <v>LPG Boiler</v>
      </c>
      <c r="AD7" s="31">
        <v>0</v>
      </c>
      <c r="AE7" s="31">
        <f t="shared" si="0"/>
        <v>0.31075596144089274</v>
      </c>
      <c r="AF7" s="31">
        <f t="shared" si="0"/>
        <v>0.90372907153729021</v>
      </c>
      <c r="AG7" s="31">
        <f t="shared" si="0"/>
        <v>48.235294117647058</v>
      </c>
      <c r="AH7" s="31">
        <f t="shared" si="0"/>
        <v>5.3650014602248266</v>
      </c>
      <c r="AI7" s="49">
        <f t="shared" si="3"/>
        <v>54.814780610850065</v>
      </c>
      <c r="AJ7" s="31">
        <f t="shared" si="4"/>
        <v>54.814780610850065</v>
      </c>
      <c r="AK7" s="16"/>
      <c r="AL7" s="33" t="str">
        <v>LPG Boiler</v>
      </c>
      <c r="AM7" s="32">
        <v>5639.6895349883371</v>
      </c>
      <c r="AN7" s="9"/>
      <c r="AP7" s="16"/>
    </row>
    <row r="8" spans="1:42" x14ac:dyDescent="0.3">
      <c r="B8" s="2" t="s">
        <v>28</v>
      </c>
      <c r="C8" s="19">
        <v>75</v>
      </c>
      <c r="F8" s="9"/>
      <c r="H8" s="33" t="str">
        <v>Diesel Boiler</v>
      </c>
      <c r="I8" s="17">
        <v>312065.18442617159</v>
      </c>
      <c r="J8" s="17">
        <v>24499.999999999982</v>
      </c>
      <c r="K8" s="17">
        <v>71249.999999999956</v>
      </c>
      <c r="L8" s="17">
        <v>3710117.6470588236</v>
      </c>
      <c r="M8" s="18">
        <v>486604.1765500835</v>
      </c>
      <c r="N8" s="39">
        <v>4604537.0080350786</v>
      </c>
      <c r="O8" s="17">
        <f t="shared" si="1"/>
        <v>4292471.8236089069</v>
      </c>
      <c r="Q8" s="9"/>
      <c r="R8" s="33" t="str">
        <v>Diesel Boiler</v>
      </c>
      <c r="S8" s="31">
        <v>3.9582088334116134</v>
      </c>
      <c r="T8" s="31">
        <v>0.31075596144089274</v>
      </c>
      <c r="U8" s="31">
        <v>0.90372907153729021</v>
      </c>
      <c r="V8" s="31">
        <v>47.058823529411768</v>
      </c>
      <c r="W8" s="31">
        <v>6.172046886733682</v>
      </c>
      <c r="X8" s="49">
        <v>58.403564282535243</v>
      </c>
      <c r="Y8" s="31">
        <f t="shared" si="2"/>
        <v>54.445355449123632</v>
      </c>
      <c r="Z8" s="16">
        <v>0</v>
      </c>
      <c r="AB8" s="9"/>
      <c r="AC8" s="33" t="str">
        <v>Diesel Boiler</v>
      </c>
      <c r="AD8" s="31">
        <v>0</v>
      </c>
      <c r="AE8" s="31">
        <f t="shared" si="0"/>
        <v>0.31075596144089274</v>
      </c>
      <c r="AF8" s="31">
        <f t="shared" si="0"/>
        <v>0.90372907153729021</v>
      </c>
      <c r="AG8" s="31">
        <f t="shared" si="0"/>
        <v>47.058823529411768</v>
      </c>
      <c r="AH8" s="31">
        <f t="shared" si="0"/>
        <v>6.172046886733682</v>
      </c>
      <c r="AI8" s="49">
        <f t="shared" si="3"/>
        <v>54.445355449123632</v>
      </c>
      <c r="AJ8" s="31">
        <f t="shared" si="4"/>
        <v>54.445355449123632</v>
      </c>
      <c r="AK8" s="16"/>
      <c r="AL8" s="33" t="str">
        <v>Diesel Boiler</v>
      </c>
      <c r="AM8" s="32">
        <v>6488.0556873344467</v>
      </c>
      <c r="AN8" s="9"/>
      <c r="AO8" s="11"/>
      <c r="AP8" s="16"/>
    </row>
    <row r="9" spans="1:42" x14ac:dyDescent="0.3">
      <c r="B9" s="2" t="s">
        <v>29</v>
      </c>
      <c r="C9" s="36" t="s">
        <v>30</v>
      </c>
      <c r="E9" s="10"/>
      <c r="F9" s="9"/>
      <c r="G9" s="8" t="s">
        <v>20</v>
      </c>
      <c r="H9" s="33" t="str">
        <v>Heat Pump</v>
      </c>
      <c r="I9" s="17">
        <v>691552.05337907525</v>
      </c>
      <c r="J9" s="17">
        <v>49056.923992378201</v>
      </c>
      <c r="K9" s="17">
        <v>118132.62827195211</v>
      </c>
      <c r="L9" s="17">
        <v>992800.00000000012</v>
      </c>
      <c r="M9" s="18">
        <v>0</v>
      </c>
      <c r="N9" s="39">
        <v>1851541.6056434056</v>
      </c>
      <c r="O9" s="17">
        <f t="shared" si="1"/>
        <v>1159989.5522643304</v>
      </c>
      <c r="P9" s="11"/>
      <c r="Q9" s="9" t="s">
        <v>20</v>
      </c>
      <c r="R9" s="33" t="str">
        <v>Heat Pump</v>
      </c>
      <c r="S9" s="31">
        <v>8.7715887034382956</v>
      </c>
      <c r="T9" s="31">
        <v>0.6222339420646652</v>
      </c>
      <c r="U9" s="31">
        <v>1.4983844275995954</v>
      </c>
      <c r="V9" s="31">
        <v>12.592592592592593</v>
      </c>
      <c r="W9" s="31">
        <v>0</v>
      </c>
      <c r="X9" s="49">
        <v>23.484799665695149</v>
      </c>
      <c r="Y9" s="31">
        <f t="shared" si="2"/>
        <v>14.713210962256854</v>
      </c>
      <c r="Z9" s="16">
        <v>0</v>
      </c>
      <c r="AA9" s="11"/>
      <c r="AB9" s="9" t="s">
        <v>20</v>
      </c>
      <c r="AC9" s="33" t="str">
        <v>Heat Pump</v>
      </c>
      <c r="AD9" s="31">
        <f t="shared" ref="AD9:AD13" si="5">S9</f>
        <v>8.7715887034382956</v>
      </c>
      <c r="AE9" s="31">
        <f t="shared" si="0"/>
        <v>0.6222339420646652</v>
      </c>
      <c r="AF9" s="31">
        <f t="shared" si="0"/>
        <v>1.4983844275995954</v>
      </c>
      <c r="AG9" s="31">
        <f t="shared" si="0"/>
        <v>12.592592592592593</v>
      </c>
      <c r="AH9" s="31">
        <f t="shared" si="0"/>
        <v>0</v>
      </c>
      <c r="AI9" s="49">
        <f t="shared" si="3"/>
        <v>23.484799665695149</v>
      </c>
      <c r="AJ9" s="31">
        <f t="shared" si="4"/>
        <v>14.713210962256854</v>
      </c>
      <c r="AK9" s="16"/>
      <c r="AL9" s="33" t="str">
        <v>Heat Pump</v>
      </c>
      <c r="AM9" s="32">
        <v>270.37036961333337</v>
      </c>
      <c r="AN9" s="9"/>
      <c r="AP9" s="16"/>
    </row>
    <row r="10" spans="1:42" x14ac:dyDescent="0.3">
      <c r="B10" s="2" t="s">
        <v>31</v>
      </c>
      <c r="C10" s="36" t="s">
        <v>30</v>
      </c>
      <c r="E10" s="10"/>
      <c r="F10" s="9"/>
      <c r="H10" s="33" t="str">
        <v>Steam-generating heat pump</v>
      </c>
      <c r="I10" s="17">
        <v>1122691.5366575923</v>
      </c>
      <c r="J10" s="17">
        <v>58868.308790853836</v>
      </c>
      <c r="K10" s="17">
        <v>141759.15392634252</v>
      </c>
      <c r="L10" s="17">
        <v>1748191.3043478264</v>
      </c>
      <c r="M10" s="18">
        <v>0</v>
      </c>
      <c r="N10" s="39">
        <v>3071510.3037226154</v>
      </c>
      <c r="O10" s="17">
        <f t="shared" si="1"/>
        <v>1948818.7670650228</v>
      </c>
      <c r="Q10" s="9"/>
      <c r="R10" s="33" t="str">
        <v>Steam-generating heat pump</v>
      </c>
      <c r="S10" s="31">
        <v>14.240126035738106</v>
      </c>
      <c r="T10" s="31">
        <v>0.74668073047759809</v>
      </c>
      <c r="U10" s="31">
        <v>1.7980613131195144</v>
      </c>
      <c r="V10" s="31">
        <v>22.173913043478265</v>
      </c>
      <c r="W10" s="31">
        <v>0</v>
      </c>
      <c r="X10" s="49">
        <v>38.958781122813484</v>
      </c>
      <c r="Y10" s="31">
        <f t="shared" si="2"/>
        <v>24.718655087075376</v>
      </c>
      <c r="Z10" s="16">
        <v>0</v>
      </c>
      <c r="AB10" s="9"/>
      <c r="AC10" s="33" t="str">
        <v>Steam-generating heat pump</v>
      </c>
      <c r="AD10" s="31">
        <f t="shared" si="5"/>
        <v>14.240126035738106</v>
      </c>
      <c r="AE10" s="31">
        <f t="shared" si="0"/>
        <v>0.74668073047759809</v>
      </c>
      <c r="AF10" s="31">
        <f t="shared" si="0"/>
        <v>1.7980613131195144</v>
      </c>
      <c r="AG10" s="31">
        <f t="shared" si="0"/>
        <v>22.173913043478265</v>
      </c>
      <c r="AH10" s="31">
        <f t="shared" si="0"/>
        <v>0</v>
      </c>
      <c r="AI10" s="49">
        <f t="shared" si="3"/>
        <v>38.958781122813484</v>
      </c>
      <c r="AJ10" s="31">
        <f t="shared" si="4"/>
        <v>24.718655087075376</v>
      </c>
      <c r="AK10" s="16"/>
      <c r="AL10" s="33" t="str">
        <v>Steam-generating heat pump</v>
      </c>
      <c r="AM10" s="32">
        <v>476.08695518869575</v>
      </c>
      <c r="AN10" s="9"/>
      <c r="AO10" s="11"/>
      <c r="AP10" s="16"/>
    </row>
    <row r="11" spans="1:42" x14ac:dyDescent="0.3">
      <c r="B11" s="12" t="s">
        <v>32</v>
      </c>
      <c r="D11" s="37" t="s">
        <v>33</v>
      </c>
      <c r="E11" s="10"/>
      <c r="F11" s="9"/>
      <c r="H11" s="33" t="str">
        <v>Electrode Boiler</v>
      </c>
      <c r="I11" s="17">
        <v>359769.41644036339</v>
      </c>
      <c r="J11" s="17">
        <v>58999.999999999971</v>
      </c>
      <c r="K11" s="17">
        <v>47184.234092512721</v>
      </c>
      <c r="L11" s="17">
        <v>4277489.3617021274</v>
      </c>
      <c r="M11" s="18">
        <v>0</v>
      </c>
      <c r="N11" s="39">
        <v>4743443.0122350035</v>
      </c>
      <c r="O11" s="17">
        <f t="shared" si="1"/>
        <v>4383673.5957946405</v>
      </c>
      <c r="Q11" s="9"/>
      <c r="R11" s="33" t="str">
        <v>Electrode Boiler</v>
      </c>
      <c r="S11" s="31">
        <v>4.5632853429777196</v>
      </c>
      <c r="T11" s="31">
        <v>0.74835109081684392</v>
      </c>
      <c r="U11" s="31">
        <v>0.59848089919473269</v>
      </c>
      <c r="V11" s="31">
        <v>54.255319148936167</v>
      </c>
      <c r="W11" s="31">
        <v>0</v>
      </c>
      <c r="X11" s="49">
        <v>60.165436481925461</v>
      </c>
      <c r="Y11" s="31">
        <f t="shared" si="2"/>
        <v>55.602151138947747</v>
      </c>
      <c r="Z11" s="16">
        <v>0</v>
      </c>
      <c r="AB11" s="9"/>
      <c r="AC11" s="33" t="str">
        <v>Electrode Boiler</v>
      </c>
      <c r="AD11" s="31">
        <f t="shared" si="5"/>
        <v>4.5632853429777196</v>
      </c>
      <c r="AE11" s="31">
        <f t="shared" si="0"/>
        <v>0.74835109081684392</v>
      </c>
      <c r="AF11" s="31">
        <f t="shared" si="0"/>
        <v>0.59848089919473269</v>
      </c>
      <c r="AG11" s="31">
        <f t="shared" si="0"/>
        <v>54.255319148936167</v>
      </c>
      <c r="AH11" s="31">
        <f t="shared" si="0"/>
        <v>0</v>
      </c>
      <c r="AI11" s="49">
        <f t="shared" si="3"/>
        <v>60.165436481925461</v>
      </c>
      <c r="AJ11" s="31">
        <f t="shared" si="4"/>
        <v>55.602151138947747</v>
      </c>
      <c r="AK11" s="16"/>
      <c r="AL11" s="33" t="str">
        <v>Electrode Boiler</v>
      </c>
      <c r="AM11" s="32">
        <v>1164.8936137595747</v>
      </c>
      <c r="AN11" s="9"/>
      <c r="AP11" s="16"/>
    </row>
    <row r="12" spans="1:42" x14ac:dyDescent="0.3">
      <c r="B12" s="2" t="s">
        <v>34</v>
      </c>
      <c r="C12" s="19"/>
      <c r="D12" s="37">
        <f>_xlfn.XLOOKUP(Dashboard!$C$9,Assumptions!$B$9:$B$11,Assumptions!D$9:D$11)</f>
        <v>10</v>
      </c>
      <c r="E12" s="10"/>
      <c r="F12" s="9"/>
      <c r="G12" s="8" t="s">
        <v>25</v>
      </c>
      <c r="H12" s="33" t="str">
        <v>Biomass Boiler</v>
      </c>
      <c r="I12" s="17">
        <v>1138938.5393388299</v>
      </c>
      <c r="J12" s="17">
        <v>69999.999999999985</v>
      </c>
      <c r="K12" s="17">
        <v>134091.9703669248</v>
      </c>
      <c r="L12" s="17">
        <v>1718307.6923076923</v>
      </c>
      <c r="M12" s="18">
        <v>11522.76923076923</v>
      </c>
      <c r="N12" s="39">
        <v>3072860.971244216</v>
      </c>
      <c r="O12" s="17">
        <f t="shared" si="1"/>
        <v>1933922.4319053863</v>
      </c>
      <c r="Q12" s="9" t="s">
        <v>26</v>
      </c>
      <c r="R12" s="33" t="str">
        <v>Biomass Boiler</v>
      </c>
      <c r="S12" s="31">
        <v>14.44620166589079</v>
      </c>
      <c r="T12" s="31">
        <v>0.88787417554540826</v>
      </c>
      <c r="U12" s="31">
        <v>1.7008113948113242</v>
      </c>
      <c r="V12" s="31">
        <v>21.794871794871796</v>
      </c>
      <c r="W12" s="31">
        <v>0.14615384615384616</v>
      </c>
      <c r="X12" s="49">
        <v>38.97591287727316</v>
      </c>
      <c r="Y12" s="31">
        <f t="shared" si="2"/>
        <v>24.529711211382374</v>
      </c>
      <c r="Z12" s="16">
        <v>0</v>
      </c>
      <c r="AB12" s="9" t="s">
        <v>26</v>
      </c>
      <c r="AC12" s="33" t="str">
        <v>Biomass Boiler</v>
      </c>
      <c r="AD12" s="31">
        <f t="shared" si="5"/>
        <v>14.44620166589079</v>
      </c>
      <c r="AE12" s="31">
        <f t="shared" si="0"/>
        <v>0.88787417554540826</v>
      </c>
      <c r="AF12" s="31">
        <f t="shared" si="0"/>
        <v>1.7008113948113242</v>
      </c>
      <c r="AG12" s="31">
        <f t="shared" si="0"/>
        <v>21.794871794871796</v>
      </c>
      <c r="AH12" s="31">
        <f t="shared" si="0"/>
        <v>0.14615384615384616</v>
      </c>
      <c r="AI12" s="49">
        <f t="shared" si="3"/>
        <v>38.97591287727316</v>
      </c>
      <c r="AJ12" s="31">
        <f t="shared" si="4"/>
        <v>24.529711211382374</v>
      </c>
      <c r="AK12" s="16"/>
      <c r="AL12" s="33" t="str">
        <v>Biomass Boiler</v>
      </c>
      <c r="AM12" s="32">
        <v>153.63692307692307</v>
      </c>
      <c r="AN12" s="9"/>
      <c r="AP12" s="16"/>
    </row>
    <row r="13" spans="1:42" x14ac:dyDescent="0.3">
      <c r="B13" s="2" t="s">
        <v>35</v>
      </c>
      <c r="C13" s="19"/>
      <c r="D13" s="37">
        <f>_xlfn.XLOOKUP(Dashboard!$C$9,Assumptions!$B$9:$B$11,Assumptions!E$9:E$11)</f>
        <v>22</v>
      </c>
      <c r="E13" s="10"/>
      <c r="F13" s="9"/>
      <c r="G13" s="9"/>
      <c r="H13" s="33" t="str">
        <v>Coal to Biomass Boiler Conversion</v>
      </c>
      <c r="I13" s="17">
        <v>177240.58383835186</v>
      </c>
      <c r="J13" s="17">
        <v>69999.999999999985</v>
      </c>
      <c r="K13" s="17">
        <v>134091.9703669248</v>
      </c>
      <c r="L13" s="17">
        <v>1718307.6923076923</v>
      </c>
      <c r="M13" s="20">
        <v>11522.785200369464</v>
      </c>
      <c r="N13" s="40">
        <v>2111163.0317133386</v>
      </c>
      <c r="O13" s="17">
        <f t="shared" si="1"/>
        <v>1933922.4478749866</v>
      </c>
      <c r="Q13" s="9"/>
      <c r="R13" s="33" t="str">
        <v>Coal to Biomass Boiler Conversion</v>
      </c>
      <c r="S13" s="31">
        <v>2.2481048178380498</v>
      </c>
      <c r="T13" s="31">
        <v>0.88787417554540826</v>
      </c>
      <c r="U13" s="31">
        <v>1.7008113948113242</v>
      </c>
      <c r="V13" s="31">
        <v>21.794871794871796</v>
      </c>
      <c r="W13" s="31">
        <v>0.14615404871092674</v>
      </c>
      <c r="X13" s="49">
        <v>26.777816231777503</v>
      </c>
      <c r="Y13" s="31">
        <f t="shared" si="2"/>
        <v>24.529711413939452</v>
      </c>
      <c r="Z13" s="16">
        <v>0</v>
      </c>
      <c r="AB13" s="9"/>
      <c r="AC13" s="33" t="str">
        <v>Coal to Biomass Boiler Conversion</v>
      </c>
      <c r="AD13" s="31">
        <f t="shared" si="5"/>
        <v>2.2481048178380498</v>
      </c>
      <c r="AE13" s="31">
        <f t="shared" si="0"/>
        <v>0.88787417554540826</v>
      </c>
      <c r="AF13" s="31">
        <f t="shared" si="0"/>
        <v>1.7008113948113242</v>
      </c>
      <c r="AG13" s="31">
        <f t="shared" si="0"/>
        <v>21.794871794871796</v>
      </c>
      <c r="AH13" s="31">
        <f t="shared" si="0"/>
        <v>0.14615404871092674</v>
      </c>
      <c r="AI13" s="49">
        <f t="shared" si="3"/>
        <v>26.777816231777503</v>
      </c>
      <c r="AJ13" s="31">
        <f t="shared" si="4"/>
        <v>24.529711413939452</v>
      </c>
      <c r="AK13" s="16"/>
      <c r="AL13" s="33" t="str">
        <v>Coal to Biomass Boiler Conversion</v>
      </c>
      <c r="AM13" s="32">
        <v>153.63713600492619</v>
      </c>
      <c r="AN13" s="9"/>
      <c r="AP13" s="16"/>
    </row>
    <row r="14" spans="1:42" x14ac:dyDescent="0.3">
      <c r="B14" s="2" t="s">
        <v>36</v>
      </c>
      <c r="C14" s="19"/>
      <c r="D14" s="37">
        <f>_xlfn.XLOOKUP(Dashboard!$C$9,Assumptions!$B$9:$B$11,Assumptions!F$9:F$11)</f>
        <v>41</v>
      </c>
      <c r="F14" s="9"/>
      <c r="G14" s="9"/>
      <c r="H14" s="34"/>
      <c r="I14" s="17"/>
      <c r="J14" s="17"/>
      <c r="K14" s="17"/>
      <c r="L14" s="17"/>
      <c r="M14" s="20"/>
      <c r="N14" s="40"/>
      <c r="O14" s="17">
        <f t="shared" si="1"/>
        <v>0</v>
      </c>
      <c r="Q14" s="9"/>
      <c r="R14" s="33"/>
      <c r="S14" s="31"/>
      <c r="T14" s="31"/>
      <c r="U14" s="31"/>
      <c r="V14" s="31"/>
      <c r="W14" s="31"/>
      <c r="X14" s="49"/>
      <c r="Y14" s="31">
        <f t="shared" si="2"/>
        <v>0</v>
      </c>
      <c r="Z14" s="16"/>
      <c r="AB14" s="9"/>
      <c r="AC14" s="33"/>
      <c r="AD14" s="31"/>
      <c r="AE14" s="31"/>
      <c r="AF14" s="31"/>
      <c r="AG14" s="31"/>
      <c r="AH14" s="31"/>
      <c r="AI14" s="49"/>
      <c r="AJ14" s="31">
        <f t="shared" si="4"/>
        <v>0</v>
      </c>
      <c r="AK14" s="16"/>
      <c r="AL14" s="33"/>
      <c r="AM14" s="32"/>
      <c r="AN14" s="9"/>
      <c r="AP14" s="16"/>
    </row>
    <row r="15" spans="1:42" ht="15.6" x14ac:dyDescent="0.3">
      <c r="A15" s="22"/>
      <c r="B15" s="2" t="s">
        <v>37</v>
      </c>
      <c r="C15" s="19"/>
      <c r="D15" s="37">
        <f>_xlfn.XLOOKUP(Dashboard!$C$9,Assumptions!$B$9:$B$11,Assumptions!G$9:G$11)</f>
        <v>40</v>
      </c>
      <c r="E15" s="10"/>
      <c r="F15" s="9"/>
      <c r="G15" s="9"/>
      <c r="H15" s="34"/>
      <c r="I15" s="17"/>
      <c r="J15" s="17"/>
      <c r="K15" s="17"/>
      <c r="L15" s="17"/>
      <c r="M15" s="20"/>
      <c r="N15" s="40"/>
      <c r="O15" s="17">
        <f t="shared" si="1"/>
        <v>0</v>
      </c>
      <c r="Q15" s="9"/>
      <c r="R15" s="33"/>
      <c r="S15" s="31"/>
      <c r="T15" s="31"/>
      <c r="U15" s="31"/>
      <c r="V15" s="31"/>
      <c r="W15" s="31"/>
      <c r="X15" s="49"/>
      <c r="Y15" s="31">
        <f t="shared" si="2"/>
        <v>0</v>
      </c>
      <c r="Z15" s="9"/>
      <c r="AB15" s="9"/>
      <c r="AC15" s="33"/>
      <c r="AD15" s="31"/>
      <c r="AE15" s="31"/>
      <c r="AF15" s="31"/>
      <c r="AG15" s="31"/>
      <c r="AH15" s="31"/>
      <c r="AI15" s="49"/>
      <c r="AJ15" s="31">
        <f t="shared" si="4"/>
        <v>0</v>
      </c>
      <c r="AK15" s="9"/>
      <c r="AL15" s="33"/>
      <c r="AM15" s="32"/>
      <c r="AP15" s="9"/>
    </row>
    <row r="16" spans="1:42" ht="15.6" x14ac:dyDescent="0.3">
      <c r="A16" s="22"/>
      <c r="B16" s="2" t="s">
        <v>38</v>
      </c>
      <c r="C16" s="19"/>
      <c r="D16" s="37">
        <f>_xlfn.XLOOKUP(Dashboard!$C$9,Assumptions!$B$9:$B$11,Assumptions!H$9:H$11)</f>
        <v>51</v>
      </c>
      <c r="E16" s="10"/>
      <c r="F16" s="9"/>
      <c r="G16" s="9"/>
      <c r="L16" s="35"/>
      <c r="Q16" s="9"/>
      <c r="W16" s="9"/>
      <c r="X16" s="9"/>
      <c r="Z16" s="9"/>
      <c r="AB16" s="9"/>
      <c r="AH16" s="9"/>
      <c r="AI16" s="9"/>
      <c r="AK16" s="9"/>
      <c r="AP16" s="9"/>
    </row>
    <row r="17" spans="1:42" ht="15.6" x14ac:dyDescent="0.3">
      <c r="A17" s="22"/>
      <c r="B17" s="2" t="s">
        <v>178</v>
      </c>
      <c r="C17" s="19"/>
      <c r="D17" s="37">
        <f>_xlfn.XLOOKUP(Dashboard!$C$9,Assumptions!$B$9:$B$11,Assumptions!K$9:K$11)</f>
        <v>17</v>
      </c>
      <c r="E17" s="10"/>
      <c r="F17" s="9"/>
      <c r="G17" s="9"/>
      <c r="I17" s="8" t="str">
        <f>output_MW&amp;" MWth, "&amp;utilisation_factor&amp;" utilisation: Annualised costs (milion NZD, excl. GST)"</f>
        <v>5 MWth, 0.5 utilisation: Annualised costs (milion NZD, excl. GST)</v>
      </c>
      <c r="Q17" s="9"/>
      <c r="S17" s="8" t="str">
        <f>"Levelised Cost of Heat ($/GJ) 
("&amp;output_MW&amp;" MW_th capacity, "&amp;utilisation_factor&amp;" utilisation factor)"</f>
        <v>Levelised Cost of Heat ($/GJ) 
(5 MW_th capacity, 0.5 utilisation factor)</v>
      </c>
      <c r="W17" s="9"/>
      <c r="X17" s="9"/>
      <c r="Z17" s="9"/>
      <c r="AB17" s="9"/>
      <c r="AD17" s="8" t="str">
        <f>"Levelised Cost of Heat ($/GJ) 
("&amp;output_MW&amp;" MW_th capacity, "&amp;utilisation_factor&amp;" utilisation factor)"</f>
        <v>Levelised Cost of Heat ($/GJ) 
(5 MW_th capacity, 0.5 utilisation factor)</v>
      </c>
      <c r="AH17" s="9"/>
      <c r="AI17" s="9"/>
      <c r="AK17" s="9"/>
      <c r="AP17" s="9"/>
    </row>
    <row r="18" spans="1:42" x14ac:dyDescent="0.3">
      <c r="E18" s="10"/>
      <c r="F18" s="9"/>
      <c r="G18" s="9"/>
      <c r="Q18" s="9"/>
      <c r="AB18" s="9"/>
    </row>
    <row r="19" spans="1:42" x14ac:dyDescent="0.3">
      <c r="E19" s="10"/>
      <c r="F19" s="9"/>
      <c r="G19" s="9"/>
      <c r="Q19" s="9"/>
      <c r="AB19" s="9"/>
    </row>
    <row r="20" spans="1:42" x14ac:dyDescent="0.3">
      <c r="E20" s="10"/>
      <c r="F20" s="9"/>
      <c r="G20" s="9"/>
      <c r="Q20" s="9"/>
      <c r="W20" s="9"/>
      <c r="X20" s="9"/>
      <c r="Z20" s="9"/>
      <c r="AB20" s="9"/>
      <c r="AH20" s="9"/>
      <c r="AI20" s="9"/>
      <c r="AK20" s="9"/>
      <c r="AP20" s="9"/>
    </row>
    <row r="21" spans="1:42" x14ac:dyDescent="0.3">
      <c r="E21" s="10"/>
      <c r="F21" s="9"/>
      <c r="Q21" s="9"/>
      <c r="W21" s="9"/>
      <c r="X21" s="9"/>
      <c r="Z21" s="9"/>
      <c r="AB21" s="9"/>
      <c r="AH21" s="9"/>
      <c r="AI21" s="9"/>
      <c r="AK21" s="9"/>
      <c r="AP21" s="9"/>
    </row>
    <row r="22" spans="1:42" x14ac:dyDescent="0.3">
      <c r="E22" s="10"/>
      <c r="F22" s="9"/>
      <c r="G22" s="9"/>
      <c r="Q22" s="9"/>
      <c r="W22" s="9"/>
      <c r="X22" s="9"/>
      <c r="Z22" s="9"/>
      <c r="AB22" s="9"/>
      <c r="AH22" s="9"/>
      <c r="AI22" s="9"/>
      <c r="AK22" s="9"/>
      <c r="AP22" s="9"/>
    </row>
    <row r="23" spans="1:42" x14ac:dyDescent="0.3">
      <c r="E23" s="10"/>
      <c r="F23" s="9"/>
      <c r="G23" s="9"/>
      <c r="Q23" s="9"/>
      <c r="AB23" s="9"/>
    </row>
    <row r="24" spans="1:42" x14ac:dyDescent="0.3">
      <c r="E24" s="10"/>
    </row>
    <row r="26" spans="1:42" ht="15.6" x14ac:dyDescent="0.3">
      <c r="A26" s="22"/>
      <c r="D26" s="22"/>
    </row>
    <row r="27" spans="1:42" ht="15.6" x14ac:dyDescent="0.3">
      <c r="A27" s="22"/>
      <c r="B27" s="22"/>
      <c r="C27" s="22"/>
      <c r="D27" s="22"/>
    </row>
    <row r="28" spans="1:42" ht="15" customHeight="1" x14ac:dyDescent="0.3"/>
    <row r="34" spans="2:38" x14ac:dyDescent="0.3">
      <c r="B34" s="23"/>
      <c r="C34" s="23"/>
      <c r="D34" s="23"/>
    </row>
    <row r="39" spans="2:38" x14ac:dyDescent="0.3">
      <c r="AL39" s="8" t="s">
        <v>180</v>
      </c>
    </row>
    <row r="42" spans="2:38" x14ac:dyDescent="0.3">
      <c r="H42" s="8" t="s">
        <v>183</v>
      </c>
    </row>
    <row r="48" spans="2:38" x14ac:dyDescent="0.3">
      <c r="D48" s="24"/>
    </row>
    <row r="49" spans="4:4" x14ac:dyDescent="0.3">
      <c r="D49" s="25"/>
    </row>
    <row r="50" spans="4:4" x14ac:dyDescent="0.3">
      <c r="D50" s="25"/>
    </row>
    <row r="51" spans="4:4" x14ac:dyDescent="0.3">
      <c r="D51" s="26"/>
    </row>
    <row r="52" spans="4:4" x14ac:dyDescent="0.3">
      <c r="D52" s="27"/>
    </row>
    <row r="83" spans="5:5" x14ac:dyDescent="0.3">
      <c r="E83" s="29"/>
    </row>
    <row r="87" spans="5:5" ht="15" customHeight="1" x14ac:dyDescent="0.3"/>
  </sheetData>
  <mergeCells count="1">
    <mergeCell ref="B1:D1"/>
  </mergeCells>
  <dataValidations count="4">
    <dataValidation type="decimal" allowBlank="1" showInputMessage="1" showErrorMessage="1" sqref="C5" xr:uid="{2604DD91-B2DA-427A-B4C4-06540BFDC812}">
      <formula1>0</formula1>
      <formula2>1</formula2>
    </dataValidation>
    <dataValidation type="list" allowBlank="1" showInputMessage="1" showErrorMessage="1" sqref="C6" xr:uid="{FB018176-3915-46DE-B796-F61367062F2E}">
      <formula1>"Yes,No"</formula1>
    </dataValidation>
    <dataValidation type="decimal" operator="greaterThan" allowBlank="1" showInputMessage="1" showErrorMessage="1" sqref="C4 C12:C17" xr:uid="{88C62950-CE9B-4B12-A9E8-4D0276538377}">
      <formula1>0</formula1>
    </dataValidation>
    <dataValidation type="decimal" operator="greaterThanOrEqual" allowBlank="1" showInputMessage="1" showErrorMessage="1" sqref="C7:C8" xr:uid="{283D457C-4163-46CB-B15C-2B9826A8F366}">
      <formula1>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CBED6888-0BAC-42CE-80BE-88102D63A20A}">
          <x14:formula1>
            <xm:f>Assumptions!$B$6:$B$8</xm:f>
          </x14:formula1>
          <xm:sqref>C10</xm:sqref>
        </x14:dataValidation>
        <x14:dataValidation type="list" allowBlank="1" showInputMessage="1" showErrorMessage="1" xr:uid="{2F4AB8D6-1106-4C9E-A22F-01AE92C7A943}">
          <x14:formula1>
            <xm:f>Assumptions!$B$9:$B$11</xm:f>
          </x14:formula1>
          <xm:sqref>C9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C2446-2CF5-407E-83D7-E02C1717FABE}">
  <sheetPr codeName="Sheet2">
    <tabColor theme="6" tint="0.39997558519241921"/>
  </sheetPr>
  <dimension ref="A1:L25"/>
  <sheetViews>
    <sheetView zoomScale="64" zoomScaleNormal="40" workbookViewId="0">
      <selection activeCell="D20" sqref="D20"/>
    </sheetView>
  </sheetViews>
  <sheetFormatPr defaultRowHeight="14.4" x14ac:dyDescent="0.3"/>
  <cols>
    <col min="1" max="1" width="5.109375" customWidth="1"/>
    <col min="2" max="2" width="29.44140625" bestFit="1" customWidth="1"/>
    <col min="3" max="3" width="13.44140625" bestFit="1" customWidth="1"/>
    <col min="4" max="14" width="15.5546875" customWidth="1"/>
    <col min="15" max="15" width="21.88671875" bestFit="1" customWidth="1"/>
    <col min="16" max="16" width="17.5546875" customWidth="1"/>
    <col min="17" max="17" width="22.5546875" bestFit="1" customWidth="1"/>
  </cols>
  <sheetData>
    <row r="1" spans="1:12" ht="28.8" x14ac:dyDescent="0.3">
      <c r="D1" s="44" t="s">
        <v>15</v>
      </c>
      <c r="E1" s="44" t="s">
        <v>64</v>
      </c>
      <c r="F1" s="44" t="s">
        <v>65</v>
      </c>
      <c r="G1" s="44" t="s">
        <v>66</v>
      </c>
      <c r="H1" s="44" t="s">
        <v>18</v>
      </c>
      <c r="I1" s="1" t="s">
        <v>60</v>
      </c>
      <c r="J1" s="44" t="s">
        <v>61</v>
      </c>
      <c r="K1" s="44" t="s">
        <v>67</v>
      </c>
      <c r="L1" s="44" t="s">
        <v>63</v>
      </c>
    </row>
    <row r="2" spans="1:12" x14ac:dyDescent="0.3">
      <c r="A2" s="50" t="s">
        <v>41</v>
      </c>
    </row>
    <row r="3" spans="1:12" x14ac:dyDescent="0.3">
      <c r="B3" t="str">
        <f>IF(network_upgrade_yn="Yes", "Capital cost (incl. network upgrades)", "Capital cost (excl. network upgrades)")</f>
        <v>Capital cost (excl. network upgrades)</v>
      </c>
      <c r="C3" t="s">
        <v>42</v>
      </c>
      <c r="D3" s="41">
        <f>Assumptions!D4</f>
        <v>1754.7285999999999</v>
      </c>
      <c r="E3" s="41">
        <f>Assumptions!E4</f>
        <v>544.24169999999992</v>
      </c>
      <c r="F3" s="41">
        <f>Assumptions!F4</f>
        <v>755.36079999999993</v>
      </c>
      <c r="G3" s="41">
        <f>Assumptions!G4</f>
        <v>666.24519999999995</v>
      </c>
      <c r="H3" s="91">
        <f>Assumptions!H4 + IF(network_upgrade_yn="Yes",network_upgrade_cost,0)</f>
        <v>1357.952</v>
      </c>
      <c r="I3" s="41">
        <f>Assumptions!I4 + IF(network_upgrade_yn="Yes",network_upgrade_cost,0)</f>
        <v>2204.5502000000001</v>
      </c>
      <c r="J3" s="41">
        <f>Assumptions!J4 + IF(network_upgrade_yn="Yes",network_upgrade_cost,0)</f>
        <v>768.09159999999997</v>
      </c>
      <c r="K3" s="41">
        <f>Assumptions!K4</f>
        <v>2431.5827999999997</v>
      </c>
      <c r="L3" s="41">
        <f>Assumptions!L4</f>
        <v>303.41739999999999</v>
      </c>
    </row>
    <row r="4" spans="1:12" x14ac:dyDescent="0.3">
      <c r="B4" t="s">
        <v>43</v>
      </c>
      <c r="C4" t="s">
        <v>44</v>
      </c>
      <c r="D4">
        <f>Assumptions!D5</f>
        <v>25</v>
      </c>
      <c r="E4">
        <f>Assumptions!E5</f>
        <v>25</v>
      </c>
      <c r="F4">
        <f>Assumptions!F5</f>
        <v>25</v>
      </c>
      <c r="G4">
        <f>Assumptions!G5</f>
        <v>25</v>
      </c>
      <c r="H4">
        <f>Assumptions!H5</f>
        <v>20</v>
      </c>
      <c r="I4">
        <f>Assumptions!I5</f>
        <v>20</v>
      </c>
      <c r="J4">
        <f>Assumptions!J5</f>
        <v>25</v>
      </c>
      <c r="K4">
        <f>Assumptions!K5</f>
        <v>25</v>
      </c>
      <c r="L4">
        <f>Assumptions!L5</f>
        <v>15</v>
      </c>
    </row>
    <row r="5" spans="1:12" x14ac:dyDescent="0.3">
      <c r="B5" t="s">
        <v>31</v>
      </c>
      <c r="D5">
        <f>_xlfn.XLOOKUP(Dashboard!$C$10,Assumptions!$B$6:$B$8,Assumptions!D$6:D$8)</f>
        <v>0.78</v>
      </c>
      <c r="E5">
        <f>_xlfn.XLOOKUP(Dashboard!$C$10,Assumptions!$B$6:$B$8,Assumptions!E$6:E$8)</f>
        <v>0.85</v>
      </c>
      <c r="F5">
        <f>_xlfn.XLOOKUP(Dashboard!$C$10,Assumptions!$B$6:$B$8,Assumptions!F$6:F$8)</f>
        <v>0.85</v>
      </c>
      <c r="G5">
        <f>_xlfn.XLOOKUP(Dashboard!$C$10,Assumptions!$B$6:$B$8,Assumptions!G$6:G$8)</f>
        <v>0.85</v>
      </c>
      <c r="H5">
        <f>_xlfn.XLOOKUP(Dashboard!$C$10,Assumptions!$B$6:$B$8,Assumptions!H$6:H$8)</f>
        <v>4.05</v>
      </c>
      <c r="I5">
        <f>_xlfn.XLOOKUP(Dashboard!$C$10,Assumptions!$B$6:$B$8,Assumptions!I$6:I$8)</f>
        <v>2.2999999999999998</v>
      </c>
      <c r="J5">
        <f>_xlfn.XLOOKUP(Dashboard!$C$10,Assumptions!$B$6:$B$8,Assumptions!J$6:J$8)</f>
        <v>0.94</v>
      </c>
      <c r="K5">
        <f>_xlfn.XLOOKUP(Dashboard!$C$10,Assumptions!$B$6:$B$8,Assumptions!K$6:K$8)</f>
        <v>0.78</v>
      </c>
      <c r="L5">
        <f>_xlfn.XLOOKUP(Dashboard!$C$10,Assumptions!$B$6:$B$8,Assumptions!L$6:L$8)</f>
        <v>0.78</v>
      </c>
    </row>
    <row r="6" spans="1:12" x14ac:dyDescent="0.3">
      <c r="B6" t="s">
        <v>45</v>
      </c>
      <c r="C6" t="s">
        <v>46</v>
      </c>
      <c r="D6">
        <f>IF(ISBLANK(coal_price),_xlfn.XLOOKUP(Dashboard!$C$9,Assumptions!$B$9:$B$11,Assumptions!D$9:D$11),coal_price)</f>
        <v>10</v>
      </c>
      <c r="E6">
        <f>IF(ISBLANK(gas_price),_xlfn.XLOOKUP(Dashboard!$C$9,Assumptions!$B$9:$B$11,Assumptions!E$9:E$11),gas_price)</f>
        <v>22</v>
      </c>
      <c r="F6">
        <f>IF(ISBLANK(LPG_price),_xlfn.XLOOKUP(Dashboard!$C$9,Assumptions!$B$9:$B$11,Assumptions!F$9:F$11),LPG_price)</f>
        <v>41</v>
      </c>
      <c r="G6">
        <f>IF(ISBLANK(diesel_price),_xlfn.XLOOKUP(Dashboard!$C$9,Assumptions!$B$9:$B$11,Assumptions!G$9:G$11),diesel_price)</f>
        <v>40</v>
      </c>
      <c r="H6">
        <f>IF(ISBLANK(elec_price),_xlfn.XLOOKUP(Dashboard!$C$9,Assumptions!$B$9:$B$11,Assumptions!H$9:H$11),elec_price)</f>
        <v>51</v>
      </c>
      <c r="I6">
        <f>IF(ISBLANK(elec_price),_xlfn.XLOOKUP(Dashboard!$C$9,Assumptions!$B$9:$B$11,Assumptions!I$9:I$11),elec_price)</f>
        <v>51</v>
      </c>
      <c r="J6">
        <f>IF(ISBLANK(elec_price),_xlfn.XLOOKUP(Dashboard!$C$9,Assumptions!$B$9:$B$11,Assumptions!J$9:J$11),elec_price)</f>
        <v>51</v>
      </c>
      <c r="K6">
        <f>IF(ISBLANK(biomass_price),_xlfn.XLOOKUP(Dashboard!$C$9,Assumptions!$B$9:$B$11,Assumptions!K$9:K$11),biomass_price)</f>
        <v>17</v>
      </c>
      <c r="L6">
        <f>IF(ISBLANK(biomass_price),_xlfn.XLOOKUP(Dashboard!$C$9,Assumptions!$B$9:$B$11,Assumptions!L$9:L$11),biomass_price)</f>
        <v>17</v>
      </c>
    </row>
    <row r="7" spans="1:12" x14ac:dyDescent="0.3">
      <c r="B7" t="s">
        <v>47</v>
      </c>
      <c r="C7" t="s">
        <v>48</v>
      </c>
      <c r="D7">
        <f>Assumptions!D12/1000</f>
        <v>9.043000000000001E-2</v>
      </c>
      <c r="E7">
        <f>Assumptions!E12/1000</f>
        <v>5.4200000000000005E-2</v>
      </c>
      <c r="F7">
        <f>Assumptions!F12/1000</f>
        <v>6.0803349882548027E-2</v>
      </c>
      <c r="G7">
        <f>Assumptions!G12/1000</f>
        <v>6.9949864716315063E-2</v>
      </c>
      <c r="H7">
        <f>Assumptions!H12/1000</f>
        <v>1.3888888850000001E-2</v>
      </c>
      <c r="I7">
        <f>Assumptions!I12/1000</f>
        <v>1.3888888850000001E-2</v>
      </c>
      <c r="J7">
        <f>Assumptions!J12/1000</f>
        <v>1.3888888850000001E-2</v>
      </c>
      <c r="K7">
        <f>Assumptions!K12/1000</f>
        <v>1.5199999999999999E-3</v>
      </c>
      <c r="L7">
        <f>Assumptions!L12/1000</f>
        <v>1.5200021065936381E-3</v>
      </c>
    </row>
    <row r="8" spans="1:12" x14ac:dyDescent="0.3">
      <c r="A8" s="50" t="s">
        <v>49</v>
      </c>
    </row>
    <row r="9" spans="1:12" x14ac:dyDescent="0.3">
      <c r="B9" t="s">
        <v>50</v>
      </c>
      <c r="C9" t="s">
        <v>51</v>
      </c>
      <c r="D9">
        <f>output_MW*hours_per_year*utilisation_factor*GJ_per_MWh</f>
        <v>78840</v>
      </c>
      <c r="E9" s="45">
        <f>D9</f>
        <v>78840</v>
      </c>
      <c r="F9" s="45">
        <f t="shared" ref="F9:L9" si="0">E9</f>
        <v>78840</v>
      </c>
      <c r="G9" s="45">
        <f t="shared" si="0"/>
        <v>78840</v>
      </c>
      <c r="H9" s="45">
        <f t="shared" si="0"/>
        <v>78840</v>
      </c>
      <c r="I9" s="45">
        <f t="shared" si="0"/>
        <v>78840</v>
      </c>
      <c r="J9" s="45">
        <f t="shared" si="0"/>
        <v>78840</v>
      </c>
      <c r="K9" s="45">
        <f t="shared" si="0"/>
        <v>78840</v>
      </c>
      <c r="L9" s="45">
        <f t="shared" si="0"/>
        <v>78840</v>
      </c>
    </row>
    <row r="10" spans="1:12" x14ac:dyDescent="0.3">
      <c r="B10" t="s">
        <v>52</v>
      </c>
      <c r="C10" t="s">
        <v>53</v>
      </c>
      <c r="D10">
        <f t="shared" ref="D10:L10" si="1">D9/D5</f>
        <v>101076.92307692308</v>
      </c>
      <c r="E10">
        <f t="shared" si="1"/>
        <v>92752.941176470587</v>
      </c>
      <c r="F10">
        <f t="shared" si="1"/>
        <v>92752.941176470587</v>
      </c>
      <c r="G10">
        <f t="shared" si="1"/>
        <v>92752.941176470587</v>
      </c>
      <c r="H10">
        <f t="shared" si="1"/>
        <v>19466.666666666668</v>
      </c>
      <c r="I10">
        <f t="shared" si="1"/>
        <v>34278.260869565223</v>
      </c>
      <c r="J10">
        <f t="shared" si="1"/>
        <v>83872.340425531918</v>
      </c>
      <c r="K10">
        <f t="shared" si="1"/>
        <v>101076.92307692308</v>
      </c>
      <c r="L10">
        <f t="shared" si="1"/>
        <v>101076.92307692308</v>
      </c>
    </row>
    <row r="11" spans="1:12" x14ac:dyDescent="0.3">
      <c r="B11" t="s">
        <v>6</v>
      </c>
      <c r="C11" t="s">
        <v>54</v>
      </c>
      <c r="D11">
        <f t="shared" ref="D11:L11" si="2">D7*D10</f>
        <v>9140.3861538461551</v>
      </c>
      <c r="E11">
        <f t="shared" si="2"/>
        <v>5027.2094117647066</v>
      </c>
      <c r="F11">
        <f t="shared" si="2"/>
        <v>5639.6895349883371</v>
      </c>
      <c r="G11">
        <f t="shared" si="2"/>
        <v>6488.0556873344467</v>
      </c>
      <c r="H11">
        <f t="shared" si="2"/>
        <v>270.37036961333337</v>
      </c>
      <c r="I11">
        <f t="shared" si="2"/>
        <v>476.08695518869575</v>
      </c>
      <c r="J11">
        <f t="shared" si="2"/>
        <v>1164.8936137595747</v>
      </c>
      <c r="K11">
        <f t="shared" si="2"/>
        <v>153.63692307692307</v>
      </c>
      <c r="L11">
        <f t="shared" si="2"/>
        <v>153.63713600492619</v>
      </c>
    </row>
    <row r="12" spans="1:12" x14ac:dyDescent="0.3">
      <c r="A12" s="50" t="s">
        <v>55</v>
      </c>
    </row>
    <row r="13" spans="1:12" x14ac:dyDescent="0.3">
      <c r="B13" t="s">
        <v>7</v>
      </c>
      <c r="C13" t="s">
        <v>56</v>
      </c>
      <c r="D13" s="43">
        <f t="shared" ref="D13:L13" si="3">-PMT(discrate_private,D$4,D$3*output_MW*1000)</f>
        <v>821904.16407784692</v>
      </c>
      <c r="E13" s="43">
        <f t="shared" si="3"/>
        <v>254919.48982583758</v>
      </c>
      <c r="F13" s="43">
        <f t="shared" si="3"/>
        <v>353806.38743858942</v>
      </c>
      <c r="G13" s="43">
        <f t="shared" si="3"/>
        <v>312065.18442617159</v>
      </c>
      <c r="H13" s="43">
        <f t="shared" si="3"/>
        <v>691552.05337907525</v>
      </c>
      <c r="I13" s="43">
        <f t="shared" si="3"/>
        <v>1122691.5366575923</v>
      </c>
      <c r="J13" s="43">
        <f t="shared" si="3"/>
        <v>359769.41644036339</v>
      </c>
      <c r="K13" s="43">
        <f t="shared" si="3"/>
        <v>1138938.5393388299</v>
      </c>
      <c r="L13" s="43">
        <f t="shared" si="3"/>
        <v>177240.58383835186</v>
      </c>
    </row>
    <row r="14" spans="1:12" x14ac:dyDescent="0.3">
      <c r="B14" t="s">
        <v>8</v>
      </c>
      <c r="C14" t="s">
        <v>56</v>
      </c>
      <c r="D14" s="43" cm="1">
        <f t="array" ref="D14">_xlfn._xlws.FILTER(Assumptions!$F$36:$F$59,(Assumptions!$B$36:$B$59=IF(ISNUMBER(SEARCH("Biomass",D$1)),"Biomass Boiler",D$1))*(Assumptions!$D$36:$D$59&lt;output_MW*1000)*(Assumptions!$E$36:$E$59&gt;=output_MW*1000))</f>
        <v>69999.999999999985</v>
      </c>
      <c r="E14" s="43" cm="1">
        <f t="array" ref="E14">_xlfn._xlws.FILTER(Assumptions!$F$36:$F$59,(Assumptions!$B$36:$B$59=IF(ISNUMBER(SEARCH("Biomass",E$1)),"Biomass Boiler",E$1))*(Assumptions!$D$36:$D$59&lt;output_MW*1000)*(Assumptions!$E$36:$E$59&gt;=output_MW*1000))</f>
        <v>34999.999999999985</v>
      </c>
      <c r="F14" s="43" cm="1">
        <f t="array" ref="F14">_xlfn._xlws.FILTER(Assumptions!$F$36:$F$59,(Assumptions!$B$36:$B$59=IF(ISNUMBER(SEARCH("Biomass",F$1)),"Biomass Boiler",F$1))*(Assumptions!$D$36:$D$59&lt;output_MW*1000)*(Assumptions!$E$36:$E$59&gt;=output_MW*1000))</f>
        <v>24499.999999999982</v>
      </c>
      <c r="G14" s="43" cm="1">
        <f t="array" ref="G14">_xlfn._xlws.FILTER(Assumptions!$F$36:$F$59,(Assumptions!$B$36:$B$59=IF(ISNUMBER(SEARCH("Biomass",G$1)),"Biomass Boiler",G$1))*(Assumptions!$D$36:$D$59&lt;output_MW*1000)*(Assumptions!$E$36:$E$59&gt;=output_MW*1000))</f>
        <v>24499.999999999982</v>
      </c>
      <c r="H14" s="43" cm="1">
        <f t="array" ref="H14">_xlfn._xlws.FILTER(Assumptions!$F$36:$F$59,(Assumptions!$B$36:$B$59=IF(ISNUMBER(SEARCH("Biomass",H$1)),"Biomass Boiler",H$1))*(Assumptions!$D$36:$D$59&lt;output_MW*1000)*(Assumptions!$E$36:$E$59&gt;=output_MW*1000))</f>
        <v>49056.923992378201</v>
      </c>
      <c r="I14" s="43" cm="1">
        <f t="array" ref="I14">_xlfn._xlws.FILTER(Assumptions!$F$36:$F$59,(Assumptions!$B$36:$B$59=IF(ISNUMBER(SEARCH("Biomass",I$1)),"Biomass Boiler",I$1))*(Assumptions!$D$36:$D$59&lt;output_MW*1000)*(Assumptions!$E$36:$E$59&gt;=output_MW*1000))</f>
        <v>58868.308790853836</v>
      </c>
      <c r="J14" s="43" cm="1">
        <f t="array" ref="J14">_xlfn._xlws.FILTER(Assumptions!$F$36:$F$59,(Assumptions!$B$36:$B$59=IF(ISNUMBER(SEARCH("Biomass",J$1)),"Biomass Boiler",J$1))*(Assumptions!$D$36:$D$59&lt;output_MW*1000)*(Assumptions!$E$36:$E$59&gt;=output_MW*1000))</f>
        <v>58999.999999999971</v>
      </c>
      <c r="K14" s="43" cm="1">
        <f t="array" ref="K14">_xlfn._xlws.FILTER(Assumptions!$F$36:$F$59,(Assumptions!$B$36:$B$59=IF(ISNUMBER(SEARCH("Biomass",K$1)),"Biomass Boiler",K$1))*(Assumptions!$D$36:$D$59&lt;output_MW*1000)*(Assumptions!$E$36:$E$59&gt;=output_MW*1000))</f>
        <v>69999.999999999985</v>
      </c>
      <c r="L14" s="43" cm="1">
        <f t="array" ref="L14">_xlfn._xlws.FILTER(Assumptions!$F$36:$F$59,(Assumptions!$B$36:$B$59=IF(ISNUMBER(SEARCH("Biomass",L$1)),"Biomass Boiler",L$1))*(Assumptions!$D$36:$D$59&lt;output_MW*1000)*(Assumptions!$E$36:$E$59&gt;=output_MW*1000))</f>
        <v>69999.999999999985</v>
      </c>
    </row>
    <row r="15" spans="1:12" x14ac:dyDescent="0.3">
      <c r="B15" t="s">
        <v>9</v>
      </c>
      <c r="C15" t="s">
        <v>56</v>
      </c>
      <c r="D15" s="43" cm="1">
        <f t="array" ref="D15">_xlfn._xlws.FILTER(Assumptions!$G$36:$G$59,(Assumptions!$B$36:$B$59=IF(ISNUMBER(SEARCH("Biomass",D$1)),"Biomass Boiler",D$1))*(Assumptions!$D$36:$D$59&lt;output_MW*1000)*(Assumptions!$E$36:$E$59&gt;=output_MW*1000))*output_MW</f>
        <v>132922.89148958673</v>
      </c>
      <c r="E15" s="43" cm="1">
        <f t="array" ref="E15">_xlfn._xlws.FILTER(Assumptions!$G$36:$G$59,(Assumptions!$B$36:$B$59=IF(ISNUMBER(SEARCH("Biomass",E$1)),"Biomass Boiler",E$1))*(Assumptions!$D$36:$D$59&lt;output_MW*1000)*(Assumptions!$E$36:$E$59&gt;=output_MW*1000))*output_MW</f>
        <v>60499.999999999985</v>
      </c>
      <c r="F15" s="43" cm="1">
        <f t="array" ref="F15">_xlfn._xlws.FILTER(Assumptions!$G$36:$G$59,(Assumptions!$B$36:$B$59=IF(ISNUMBER(SEARCH("Biomass",F$1)),"Biomass Boiler",F$1))*(Assumptions!$D$36:$D$59&lt;output_MW*1000)*(Assumptions!$E$36:$E$59&gt;=output_MW*1000))*output_MW</f>
        <v>71249.999999999956</v>
      </c>
      <c r="G15" s="43" cm="1">
        <f t="array" ref="G15">_xlfn._xlws.FILTER(Assumptions!$G$36:$G$59,(Assumptions!$B$36:$B$59=IF(ISNUMBER(SEARCH("Biomass",G$1)),"Biomass Boiler",G$1))*(Assumptions!$D$36:$D$59&lt;output_MW*1000)*(Assumptions!$E$36:$E$59&gt;=output_MW*1000))*output_MW</f>
        <v>71249.999999999956</v>
      </c>
      <c r="H15" s="43" cm="1">
        <f t="array" ref="H15">_xlfn._xlws.FILTER(Assumptions!$G$36:$G$59,(Assumptions!$B$36:$B$59=IF(ISNUMBER(SEARCH("Biomass",H$1)),"Biomass Boiler",H$1))*(Assumptions!$D$36:$D$59&lt;output_MW*1000)*(Assumptions!$E$36:$E$59&gt;=output_MW*1000))*output_MW</f>
        <v>118132.62827195211</v>
      </c>
      <c r="I15" s="43" cm="1">
        <f t="array" ref="I15">_xlfn._xlws.FILTER(Assumptions!$G$36:$G$59,(Assumptions!$B$36:$B$59=IF(ISNUMBER(SEARCH("Biomass",I$1)),"Biomass Boiler",I$1))*(Assumptions!$D$36:$D$59&lt;output_MW*1000)*(Assumptions!$E$36:$E$59&gt;=output_MW*1000))*output_MW</f>
        <v>141759.15392634252</v>
      </c>
      <c r="J15" s="43" cm="1">
        <f t="array" ref="J15">_xlfn._xlws.FILTER(Assumptions!$G$36:$G$59,(Assumptions!$B$36:$B$59=IF(ISNUMBER(SEARCH("Biomass",J$1)),"Biomass Boiler",J$1))*(Assumptions!$D$36:$D$59&lt;output_MW*1000)*(Assumptions!$E$36:$E$59&gt;=output_MW*1000))*output_MW</f>
        <v>47184.234092512721</v>
      </c>
      <c r="K15" s="43" cm="1">
        <f t="array" ref="K15">_xlfn._xlws.FILTER(Assumptions!$G$36:$G$59,(Assumptions!$B$36:$B$59=IF(ISNUMBER(SEARCH("Biomass",K$1)),"Biomass Boiler",K$1))*(Assumptions!$D$36:$D$59&lt;output_MW*1000)*(Assumptions!$E$36:$E$59&gt;=output_MW*1000))*output_MW</f>
        <v>134091.9703669248</v>
      </c>
      <c r="L15" s="43" cm="1">
        <f t="array" ref="L15">_xlfn._xlws.FILTER(Assumptions!$G$36:$G$59,(Assumptions!$B$36:$B$59=IF(ISNUMBER(SEARCH("Biomass",L$1)),"Biomass Boiler",L$1))*(Assumptions!$D$36:$D$59&lt;output_MW*1000)*(Assumptions!$E$36:$E$59&gt;=output_MW*1000))*output_MW</f>
        <v>134091.9703669248</v>
      </c>
    </row>
    <row r="16" spans="1:12" x14ac:dyDescent="0.3">
      <c r="B16" t="s">
        <v>10</v>
      </c>
      <c r="C16" t="s">
        <v>56</v>
      </c>
      <c r="D16" s="43">
        <f t="shared" ref="D16:K16" si="4">D10*D6</f>
        <v>1010769.2307692308</v>
      </c>
      <c r="E16" s="43">
        <f t="shared" si="4"/>
        <v>2040564.705882353</v>
      </c>
      <c r="F16" s="43">
        <f t="shared" si="4"/>
        <v>3802870.588235294</v>
      </c>
      <c r="G16" s="43">
        <f t="shared" si="4"/>
        <v>3710117.6470588236</v>
      </c>
      <c r="H16" s="43">
        <f t="shared" si="4"/>
        <v>992800.00000000012</v>
      </c>
      <c r="I16" s="43">
        <f t="shared" si="4"/>
        <v>1748191.3043478264</v>
      </c>
      <c r="J16" s="43">
        <f t="shared" si="4"/>
        <v>4277489.3617021274</v>
      </c>
      <c r="K16" s="43">
        <f t="shared" si="4"/>
        <v>1718307.6923076923</v>
      </c>
      <c r="L16" s="43">
        <f t="shared" ref="L16" si="5">L10*L6</f>
        <v>1718307.6923076923</v>
      </c>
    </row>
    <row r="17" spans="1:12" x14ac:dyDescent="0.3">
      <c r="B17" t="s">
        <v>57</v>
      </c>
      <c r="C17" t="s">
        <v>56</v>
      </c>
      <c r="D17" s="43">
        <f t="shared" ref="D17:L17" si="6">IF(OR(ISNUMBER(SEARCH("pump",D1)), ISNUMBER(SEARCH("Electrode",D1))), 0,   D11*price_carbon)</f>
        <v>685528.96153846162</v>
      </c>
      <c r="E17" s="43">
        <f t="shared" si="6"/>
        <v>377040.70588235301</v>
      </c>
      <c r="F17" s="43">
        <f t="shared" si="6"/>
        <v>422976.7151241253</v>
      </c>
      <c r="G17" s="43">
        <f t="shared" si="6"/>
        <v>486604.1765500835</v>
      </c>
      <c r="H17" s="43">
        <f t="shared" si="6"/>
        <v>0</v>
      </c>
      <c r="I17" s="43">
        <f t="shared" si="6"/>
        <v>0</v>
      </c>
      <c r="J17" s="43">
        <f t="shared" si="6"/>
        <v>0</v>
      </c>
      <c r="K17" s="43">
        <f t="shared" si="6"/>
        <v>11522.76923076923</v>
      </c>
      <c r="L17" s="43">
        <f t="shared" si="6"/>
        <v>11522.785200369464</v>
      </c>
    </row>
    <row r="18" spans="1:12" x14ac:dyDescent="0.3">
      <c r="B18" s="46" t="s">
        <v>58</v>
      </c>
      <c r="C18" s="46" t="s">
        <v>56</v>
      </c>
      <c r="D18" s="47">
        <f>SUM(D13:D17)</f>
        <v>2721125.2478751261</v>
      </c>
      <c r="E18" s="47">
        <f t="shared" ref="E18:K18" si="7">SUM(E13:E17)</f>
        <v>2768024.9015905438</v>
      </c>
      <c r="F18" s="47">
        <f t="shared" si="7"/>
        <v>4675403.6907980088</v>
      </c>
      <c r="G18" s="47">
        <f t="shared" si="7"/>
        <v>4604537.0080350786</v>
      </c>
      <c r="H18" s="47">
        <f t="shared" si="7"/>
        <v>1851541.6056434056</v>
      </c>
      <c r="I18" s="47">
        <f t="shared" si="7"/>
        <v>3071510.3037226154</v>
      </c>
      <c r="J18" s="47">
        <f t="shared" si="7"/>
        <v>4743443.0122350035</v>
      </c>
      <c r="K18" s="47">
        <f t="shared" si="7"/>
        <v>3072860.971244216</v>
      </c>
      <c r="L18" s="47">
        <f t="shared" ref="L18" si="8">SUM(L13:L17)</f>
        <v>2111163.0317133386</v>
      </c>
    </row>
    <row r="19" spans="1:12" x14ac:dyDescent="0.3">
      <c r="A19" s="50" t="s">
        <v>2</v>
      </c>
    </row>
    <row r="20" spans="1:12" x14ac:dyDescent="0.3">
      <c r="B20" t="s">
        <v>7</v>
      </c>
      <c r="C20" t="s">
        <v>56</v>
      </c>
      <c r="D20" s="42">
        <f>D13/D$9</f>
        <v>10.424964029399378</v>
      </c>
      <c r="E20" s="42">
        <f t="shared" ref="E20:K20" si="9">E13/E$9</f>
        <v>3.233377597993881</v>
      </c>
      <c r="F20" s="42">
        <f t="shared" si="9"/>
        <v>4.4876507792819558</v>
      </c>
      <c r="G20" s="42">
        <f t="shared" si="9"/>
        <v>3.9582088334116134</v>
      </c>
      <c r="H20" s="42">
        <f t="shared" si="9"/>
        <v>8.7715887034382956</v>
      </c>
      <c r="I20" s="42">
        <f t="shared" si="9"/>
        <v>14.240126035738106</v>
      </c>
      <c r="J20" s="42">
        <f t="shared" si="9"/>
        <v>4.5632853429777196</v>
      </c>
      <c r="K20" s="42">
        <f t="shared" si="9"/>
        <v>14.44620166589079</v>
      </c>
      <c r="L20" s="42">
        <f t="shared" ref="L20" si="10">L13/L$9</f>
        <v>2.2481048178380498</v>
      </c>
    </row>
    <row r="21" spans="1:12" x14ac:dyDescent="0.3">
      <c r="B21" t="s">
        <v>8</v>
      </c>
      <c r="C21" t="s">
        <v>56</v>
      </c>
      <c r="D21" s="42">
        <f t="shared" ref="D21:K24" si="11">D14/D$9</f>
        <v>0.88787417554540826</v>
      </c>
      <c r="E21" s="42">
        <f t="shared" si="11"/>
        <v>0.44393708777270402</v>
      </c>
      <c r="F21" s="42">
        <f t="shared" si="11"/>
        <v>0.31075596144089274</v>
      </c>
      <c r="G21" s="42">
        <f t="shared" si="11"/>
        <v>0.31075596144089274</v>
      </c>
      <c r="H21" s="42">
        <f>H14/H$9</f>
        <v>0.6222339420646652</v>
      </c>
      <c r="I21" s="42">
        <f t="shared" si="11"/>
        <v>0.74668073047759809</v>
      </c>
      <c r="J21" s="42">
        <f t="shared" si="11"/>
        <v>0.74835109081684392</v>
      </c>
      <c r="K21" s="42">
        <f t="shared" si="11"/>
        <v>0.88787417554540826</v>
      </c>
      <c r="L21" s="42">
        <f t="shared" ref="L21" si="12">L14/L$9</f>
        <v>0.88787417554540826</v>
      </c>
    </row>
    <row r="22" spans="1:12" x14ac:dyDescent="0.3">
      <c r="B22" t="s">
        <v>9</v>
      </c>
      <c r="C22" t="s">
        <v>56</v>
      </c>
      <c r="D22" s="42">
        <f t="shared" si="11"/>
        <v>1.6859828956061229</v>
      </c>
      <c r="E22" s="42">
        <f t="shared" si="11"/>
        <v>0.76737696600710281</v>
      </c>
      <c r="F22" s="42">
        <f t="shared" si="11"/>
        <v>0.90372907153729021</v>
      </c>
      <c r="G22" s="42">
        <f t="shared" si="11"/>
        <v>0.90372907153729021</v>
      </c>
      <c r="H22" s="42">
        <f t="shared" si="11"/>
        <v>1.4983844275995954</v>
      </c>
      <c r="I22" s="42">
        <f t="shared" si="11"/>
        <v>1.7980613131195144</v>
      </c>
      <c r="J22" s="42">
        <f t="shared" si="11"/>
        <v>0.59848089919473269</v>
      </c>
      <c r="K22" s="42">
        <f t="shared" si="11"/>
        <v>1.7008113948113242</v>
      </c>
      <c r="L22" s="42">
        <f t="shared" ref="L22" si="13">L15/L$9</f>
        <v>1.7008113948113242</v>
      </c>
    </row>
    <row r="23" spans="1:12" x14ac:dyDescent="0.3">
      <c r="B23" t="s">
        <v>10</v>
      </c>
      <c r="C23" t="s">
        <v>56</v>
      </c>
      <c r="D23" s="42">
        <f t="shared" si="11"/>
        <v>12.820512820512821</v>
      </c>
      <c r="E23" s="42">
        <f t="shared" si="11"/>
        <v>25.882352941176471</v>
      </c>
      <c r="F23" s="42">
        <f t="shared" si="11"/>
        <v>48.235294117647058</v>
      </c>
      <c r="G23" s="42">
        <f t="shared" si="11"/>
        <v>47.058823529411768</v>
      </c>
      <c r="H23" s="42">
        <f t="shared" si="11"/>
        <v>12.592592592592593</v>
      </c>
      <c r="I23" s="42">
        <f t="shared" si="11"/>
        <v>22.173913043478265</v>
      </c>
      <c r="J23" s="42">
        <f t="shared" si="11"/>
        <v>54.255319148936167</v>
      </c>
      <c r="K23" s="42">
        <f t="shared" si="11"/>
        <v>21.794871794871796</v>
      </c>
      <c r="L23" s="42">
        <f t="shared" ref="L23" si="14">L16/L$9</f>
        <v>21.794871794871796</v>
      </c>
    </row>
    <row r="24" spans="1:12" x14ac:dyDescent="0.3">
      <c r="B24" t="s">
        <v>57</v>
      </c>
      <c r="C24" t="s">
        <v>56</v>
      </c>
      <c r="D24" s="42">
        <f t="shared" si="11"/>
        <v>8.6951923076923094</v>
      </c>
      <c r="E24" s="42">
        <f t="shared" si="11"/>
        <v>4.7823529411764714</v>
      </c>
      <c r="F24" s="42">
        <f t="shared" si="11"/>
        <v>5.3650014602248266</v>
      </c>
      <c r="G24" s="42">
        <f t="shared" si="11"/>
        <v>6.172046886733682</v>
      </c>
      <c r="H24" s="42">
        <f t="shared" si="11"/>
        <v>0</v>
      </c>
      <c r="I24" s="42">
        <f t="shared" si="11"/>
        <v>0</v>
      </c>
      <c r="J24" s="42">
        <f t="shared" si="11"/>
        <v>0</v>
      </c>
      <c r="K24" s="42">
        <f t="shared" si="11"/>
        <v>0.14615384615384616</v>
      </c>
      <c r="L24" s="42">
        <f t="shared" ref="L24" si="15">L17/L$9</f>
        <v>0.14615404871092674</v>
      </c>
    </row>
    <row r="25" spans="1:12" x14ac:dyDescent="0.3">
      <c r="B25" s="46" t="s">
        <v>58</v>
      </c>
      <c r="C25" s="46" t="s">
        <v>56</v>
      </c>
      <c r="D25" s="48">
        <f>SUM(D20:D24)</f>
        <v>34.51452622875604</v>
      </c>
      <c r="E25" s="48">
        <f t="shared" ref="E25" si="16">SUM(E20:E24)</f>
        <v>35.109397534126629</v>
      </c>
      <c r="F25" s="48">
        <f t="shared" ref="F25" si="17">SUM(F20:F24)</f>
        <v>59.302431390132021</v>
      </c>
      <c r="G25" s="48">
        <f t="shared" ref="G25" si="18">SUM(G20:G24)</f>
        <v>58.403564282535243</v>
      </c>
      <c r="H25" s="48">
        <f t="shared" ref="H25" si="19">SUM(H20:H24)</f>
        <v>23.484799665695149</v>
      </c>
      <c r="I25" s="48">
        <f t="shared" ref="I25" si="20">SUM(I20:I24)</f>
        <v>38.958781122813484</v>
      </c>
      <c r="J25" s="48">
        <f t="shared" ref="J25" si="21">SUM(J20:J24)</f>
        <v>60.165436481925461</v>
      </c>
      <c r="K25" s="48">
        <f t="shared" ref="K25:L25" si="22">SUM(K20:K24)</f>
        <v>38.97591287727316</v>
      </c>
      <c r="L25" s="48">
        <f t="shared" si="22"/>
        <v>26.777816231777503</v>
      </c>
    </row>
  </sheetData>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C6582-F0C8-480D-89EC-1DF35538F506}">
  <sheetPr codeName="Sheet3">
    <tabColor theme="8" tint="0.39997558519241921"/>
  </sheetPr>
  <dimension ref="A1:AE137"/>
  <sheetViews>
    <sheetView zoomScale="66" zoomScaleNormal="55" workbookViewId="0">
      <selection activeCell="H89" sqref="H89"/>
    </sheetView>
  </sheetViews>
  <sheetFormatPr defaultColWidth="8.5546875" defaultRowHeight="14.4" x14ac:dyDescent="0.3"/>
  <cols>
    <col min="1" max="1" width="22" style="8" customWidth="1"/>
    <col min="2" max="2" width="23.88671875" style="8" customWidth="1"/>
    <col min="3" max="7" width="17.5546875" style="8" customWidth="1"/>
    <col min="8" max="8" width="14.5546875" style="8" customWidth="1"/>
    <col min="9" max="9" width="18.109375" style="8" customWidth="1"/>
    <col min="10" max="11" width="14.5546875" style="8" customWidth="1"/>
    <col min="12" max="12" width="12.44140625" style="8" customWidth="1"/>
    <col min="13" max="13" width="13.88671875" style="8" customWidth="1"/>
    <col min="14" max="17" width="12.44140625" style="8" customWidth="1"/>
    <col min="18" max="18" width="14.5546875" style="8" customWidth="1"/>
    <col min="19" max="19" width="11.5546875" style="8" customWidth="1"/>
    <col min="20" max="20" width="11.88671875" style="8" customWidth="1"/>
    <col min="21" max="16384" width="8.5546875" style="8"/>
  </cols>
  <sheetData>
    <row r="1" spans="1:31" x14ac:dyDescent="0.3">
      <c r="A1" s="11" t="s">
        <v>68</v>
      </c>
      <c r="D1" s="84"/>
    </row>
    <row r="2" spans="1:31" x14ac:dyDescent="0.3">
      <c r="A2" s="30"/>
      <c r="D2" s="81" t="s">
        <v>69</v>
      </c>
      <c r="E2" s="82"/>
      <c r="F2" s="82"/>
      <c r="G2" s="83"/>
      <c r="H2" s="81" t="s">
        <v>20</v>
      </c>
      <c r="I2" s="82"/>
      <c r="J2" s="83"/>
      <c r="K2" s="81" t="s">
        <v>26</v>
      </c>
      <c r="L2" s="76"/>
    </row>
    <row r="3" spans="1:31" s="30" customFormat="1" ht="57.6" x14ac:dyDescent="0.3">
      <c r="A3" s="71" t="s">
        <v>70</v>
      </c>
      <c r="B3" s="71" t="s">
        <v>71</v>
      </c>
      <c r="C3" s="71" t="s">
        <v>72</v>
      </c>
      <c r="D3" s="71" t="s">
        <v>15</v>
      </c>
      <c r="E3" s="71" t="s">
        <v>64</v>
      </c>
      <c r="F3" s="71" t="s">
        <v>65</v>
      </c>
      <c r="G3" s="71" t="s">
        <v>66</v>
      </c>
      <c r="H3" s="71" t="s">
        <v>18</v>
      </c>
      <c r="I3" s="71" t="s">
        <v>73</v>
      </c>
      <c r="J3" s="71" t="s">
        <v>61</v>
      </c>
      <c r="K3" s="71" t="s">
        <v>67</v>
      </c>
      <c r="L3" s="71" t="s">
        <v>63</v>
      </c>
      <c r="M3" s="38" t="s">
        <v>74</v>
      </c>
      <c r="W3" s="30" t="s">
        <v>75</v>
      </c>
      <c r="X3" s="8"/>
      <c r="Y3" s="8"/>
      <c r="Z3" s="14" t="s">
        <v>76</v>
      </c>
      <c r="AA3" s="14" t="s">
        <v>77</v>
      </c>
      <c r="AB3" s="14" t="s">
        <v>78</v>
      </c>
      <c r="AC3" s="14" t="s">
        <v>79</v>
      </c>
      <c r="AD3" s="14" t="s">
        <v>80</v>
      </c>
      <c r="AE3" s="14" t="s">
        <v>26</v>
      </c>
    </row>
    <row r="4" spans="1:31" x14ac:dyDescent="0.3">
      <c r="A4" s="14" t="s">
        <v>81</v>
      </c>
      <c r="B4" s="14" t="s">
        <v>30</v>
      </c>
      <c r="C4" s="14" t="s">
        <v>82</v>
      </c>
      <c r="D4" s="70">
        <f>1654*$B$29</f>
        <v>1754.7285999999999</v>
      </c>
      <c r="E4" s="70">
        <f>513*$B$29</f>
        <v>544.24169999999992</v>
      </c>
      <c r="F4" s="70">
        <f>712*$B$29</f>
        <v>755.36079999999993</v>
      </c>
      <c r="G4" s="70">
        <f>628*B29</f>
        <v>666.24519999999995</v>
      </c>
      <c r="H4" s="70">
        <f>1280*B29</f>
        <v>1357.952</v>
      </c>
      <c r="I4" s="70">
        <f>2078*$B$29</f>
        <v>2204.5502000000001</v>
      </c>
      <c r="J4" s="70">
        <f>724*$B$29</f>
        <v>768.09159999999997</v>
      </c>
      <c r="K4" s="70">
        <f>2292*$B$29</f>
        <v>2431.5827999999997</v>
      </c>
      <c r="L4" s="70">
        <f>286*$B$29</f>
        <v>303.41739999999999</v>
      </c>
      <c r="M4" s="8" t="s">
        <v>83</v>
      </c>
      <c r="W4" s="30"/>
      <c r="Y4" s="14" t="s">
        <v>39</v>
      </c>
      <c r="Z4" s="14">
        <f>D10</f>
        <v>6</v>
      </c>
      <c r="AA4" s="14">
        <f>E10</f>
        <v>12</v>
      </c>
      <c r="AB4" s="14">
        <f>F10</f>
        <v>34.85</v>
      </c>
      <c r="AC4" s="14">
        <f>G10</f>
        <v>34</v>
      </c>
      <c r="AD4" s="14">
        <f>H10</f>
        <v>36</v>
      </c>
      <c r="AE4" s="14">
        <f>K10</f>
        <v>11.2</v>
      </c>
    </row>
    <row r="5" spans="1:31" x14ac:dyDescent="0.3">
      <c r="A5" s="77" t="s">
        <v>43</v>
      </c>
      <c r="B5" s="14" t="s">
        <v>30</v>
      </c>
      <c r="C5" s="14" t="s">
        <v>44</v>
      </c>
      <c r="D5" s="87">
        <v>25</v>
      </c>
      <c r="E5" s="87">
        <v>25</v>
      </c>
      <c r="F5" s="87">
        <v>25</v>
      </c>
      <c r="G5" s="87">
        <v>25</v>
      </c>
      <c r="H5" s="87">
        <v>20</v>
      </c>
      <c r="I5" s="87">
        <v>20</v>
      </c>
      <c r="J5" s="87">
        <v>25</v>
      </c>
      <c r="K5" s="87">
        <v>25</v>
      </c>
      <c r="L5" s="87">
        <v>15</v>
      </c>
      <c r="M5" s="8" t="s">
        <v>84</v>
      </c>
      <c r="W5" s="30"/>
      <c r="Y5" s="14" t="s">
        <v>59</v>
      </c>
      <c r="Z5" s="14">
        <f>D11-D10</f>
        <v>8</v>
      </c>
      <c r="AA5" s="14">
        <f>E11-E10</f>
        <v>21</v>
      </c>
      <c r="AB5" s="14">
        <f>F11-F10</f>
        <v>12.299999999999997</v>
      </c>
      <c r="AC5" s="14">
        <f>G11-G10</f>
        <v>12</v>
      </c>
      <c r="AD5" s="14">
        <f>H11-H10</f>
        <v>30</v>
      </c>
      <c r="AE5" s="14">
        <f>K11-K10</f>
        <v>14.2</v>
      </c>
    </row>
    <row r="6" spans="1:31" x14ac:dyDescent="0.3">
      <c r="A6" s="77" t="s">
        <v>85</v>
      </c>
      <c r="B6" s="76" t="s">
        <v>30</v>
      </c>
      <c r="C6" s="14"/>
      <c r="D6" s="87">
        <v>0.78</v>
      </c>
      <c r="E6" s="87">
        <v>0.85</v>
      </c>
      <c r="F6" s="87">
        <v>0.85</v>
      </c>
      <c r="G6" s="87">
        <v>0.85</v>
      </c>
      <c r="H6" s="87">
        <v>4.05</v>
      </c>
      <c r="I6" s="87">
        <v>2.2999999999999998</v>
      </c>
      <c r="J6" s="87">
        <v>0.94</v>
      </c>
      <c r="K6" s="87">
        <v>0.78</v>
      </c>
      <c r="L6" s="74">
        <f t="shared" ref="L6:L8" si="0">$K6</f>
        <v>0.78</v>
      </c>
      <c r="M6" s="8" t="s">
        <v>86</v>
      </c>
      <c r="W6" s="30"/>
      <c r="Y6" s="14" t="s">
        <v>30</v>
      </c>
      <c r="Z6" s="14">
        <f>D9</f>
        <v>10</v>
      </c>
      <c r="AA6" s="14">
        <f>E9</f>
        <v>22</v>
      </c>
      <c r="AB6" s="70">
        <f>F9</f>
        <v>41</v>
      </c>
      <c r="AC6" s="14">
        <f>G9</f>
        <v>40</v>
      </c>
      <c r="AD6" s="14">
        <f>H9</f>
        <v>51</v>
      </c>
      <c r="AE6" s="70">
        <f>K9</f>
        <v>17</v>
      </c>
    </row>
    <row r="7" spans="1:31" x14ac:dyDescent="0.3">
      <c r="A7" s="79"/>
      <c r="B7" s="76" t="s">
        <v>39</v>
      </c>
      <c r="C7" s="14"/>
      <c r="D7" s="87">
        <v>0.7</v>
      </c>
      <c r="E7" s="87">
        <v>0.8</v>
      </c>
      <c r="F7" s="87">
        <v>0.8</v>
      </c>
      <c r="G7" s="87">
        <v>0.8</v>
      </c>
      <c r="H7" s="87">
        <v>1.9</v>
      </c>
      <c r="I7" s="75">
        <f>$H7/$H$6*I$6</f>
        <v>1.0790123456790122</v>
      </c>
      <c r="J7" s="14">
        <v>0.88</v>
      </c>
      <c r="K7" s="87">
        <v>0.7</v>
      </c>
      <c r="L7" s="74">
        <f t="shared" si="0"/>
        <v>0.7</v>
      </c>
      <c r="M7" s="8" t="s">
        <v>87</v>
      </c>
    </row>
    <row r="8" spans="1:31" x14ac:dyDescent="0.3">
      <c r="A8" s="79"/>
      <c r="B8" s="76" t="s">
        <v>40</v>
      </c>
      <c r="C8" s="14"/>
      <c r="D8" s="87">
        <v>0.85</v>
      </c>
      <c r="E8" s="87">
        <v>0.9</v>
      </c>
      <c r="F8" s="87">
        <v>0.9</v>
      </c>
      <c r="G8" s="87">
        <v>0.9</v>
      </c>
      <c r="H8" s="87">
        <v>6.2</v>
      </c>
      <c r="I8" s="75">
        <f>$H8/$H$6*I$6</f>
        <v>3.5209876543209875</v>
      </c>
      <c r="J8" s="14">
        <v>1</v>
      </c>
      <c r="K8" s="87">
        <v>0.85</v>
      </c>
      <c r="L8" s="74">
        <f t="shared" si="0"/>
        <v>0.85</v>
      </c>
      <c r="M8" s="8" t="s">
        <v>87</v>
      </c>
    </row>
    <row r="9" spans="1:31" x14ac:dyDescent="0.3">
      <c r="A9" s="80" t="s">
        <v>45</v>
      </c>
      <c r="B9" s="76" t="s">
        <v>30</v>
      </c>
      <c r="C9" s="14" t="s">
        <v>46</v>
      </c>
      <c r="D9" s="87">
        <v>10</v>
      </c>
      <c r="E9" s="87">
        <v>22</v>
      </c>
      <c r="F9" s="87">
        <v>41</v>
      </c>
      <c r="G9" s="87">
        <v>40</v>
      </c>
      <c r="H9" s="87">
        <v>51</v>
      </c>
      <c r="I9" s="74">
        <f t="shared" ref="I9:J11" si="1">$H9</f>
        <v>51</v>
      </c>
      <c r="J9" s="74">
        <f t="shared" si="1"/>
        <v>51</v>
      </c>
      <c r="K9" s="87">
        <v>17</v>
      </c>
      <c r="L9" s="14">
        <v>17</v>
      </c>
      <c r="M9" s="8" t="s">
        <v>88</v>
      </c>
    </row>
    <row r="10" spans="1:31" x14ac:dyDescent="0.3">
      <c r="A10" s="79"/>
      <c r="B10" s="76" t="s">
        <v>39</v>
      </c>
      <c r="C10" s="14" t="s">
        <v>46</v>
      </c>
      <c r="D10" s="87">
        <v>6</v>
      </c>
      <c r="E10" s="87">
        <v>12</v>
      </c>
      <c r="F10" s="74">
        <f>F9*(1-15%)</f>
        <v>34.85</v>
      </c>
      <c r="G10" s="74">
        <f>G9*(1-15%)</f>
        <v>34</v>
      </c>
      <c r="H10" s="87">
        <v>36</v>
      </c>
      <c r="I10" s="74">
        <f>$H10</f>
        <v>36</v>
      </c>
      <c r="J10" s="74">
        <f t="shared" si="1"/>
        <v>36</v>
      </c>
      <c r="K10" s="87">
        <v>11.2</v>
      </c>
      <c r="L10" s="14">
        <v>13.5</v>
      </c>
      <c r="M10" s="8" t="s">
        <v>89</v>
      </c>
    </row>
    <row r="11" spans="1:31" x14ac:dyDescent="0.3">
      <c r="A11" s="78"/>
      <c r="B11" s="76" t="s">
        <v>40</v>
      </c>
      <c r="C11" s="14" t="s">
        <v>46</v>
      </c>
      <c r="D11" s="87">
        <v>14</v>
      </c>
      <c r="E11" s="87">
        <v>33</v>
      </c>
      <c r="F11" s="74">
        <f>F9*(1+15%)</f>
        <v>47.15</v>
      </c>
      <c r="G11" s="74">
        <f>G9*(1+15%)</f>
        <v>46</v>
      </c>
      <c r="H11" s="87">
        <v>66</v>
      </c>
      <c r="I11" s="74">
        <f t="shared" si="1"/>
        <v>66</v>
      </c>
      <c r="J11" s="74">
        <f t="shared" si="1"/>
        <v>66</v>
      </c>
      <c r="K11" s="87">
        <v>25.4</v>
      </c>
      <c r="L11" s="14">
        <v>20.5</v>
      </c>
    </row>
    <row r="12" spans="1:31" x14ac:dyDescent="0.3">
      <c r="A12" s="78" t="s">
        <v>47</v>
      </c>
      <c r="B12" s="14" t="s">
        <v>30</v>
      </c>
      <c r="C12" s="14" t="s">
        <v>90</v>
      </c>
      <c r="D12" s="87">
        <v>90.43</v>
      </c>
      <c r="E12" s="87">
        <v>54.2</v>
      </c>
      <c r="F12" s="88">
        <v>60.803349882548027</v>
      </c>
      <c r="G12" s="88">
        <v>69.949864716315062</v>
      </c>
      <c r="H12" s="88">
        <f>50*277.777777/1000</f>
        <v>13.888888850000001</v>
      </c>
      <c r="I12" s="88">
        <f t="shared" ref="I12:J12" si="2">50*277.777777/1000</f>
        <v>13.888888850000001</v>
      </c>
      <c r="J12" s="88">
        <f t="shared" si="2"/>
        <v>13.888888850000001</v>
      </c>
      <c r="K12" s="87">
        <f>0.023028/15.15*1000</f>
        <v>1.5199999999999998</v>
      </c>
      <c r="L12" s="92">
        <f>0.0288618/18.988*1000</f>
        <v>1.5200021065936382</v>
      </c>
      <c r="M12" s="8" t="s">
        <v>184</v>
      </c>
    </row>
    <row r="13" spans="1:31" x14ac:dyDescent="0.3">
      <c r="A13" s="30"/>
    </row>
    <row r="14" spans="1:31" x14ac:dyDescent="0.3">
      <c r="A14" s="11" t="s">
        <v>74</v>
      </c>
    </row>
    <row r="15" spans="1:31" x14ac:dyDescent="0.3">
      <c r="A15" s="89" t="s">
        <v>92</v>
      </c>
      <c r="B15" s="8" t="s">
        <v>93</v>
      </c>
    </row>
    <row r="16" spans="1:31" x14ac:dyDescent="0.3">
      <c r="A16" s="89" t="s">
        <v>94</v>
      </c>
      <c r="B16" s="8" t="s">
        <v>95</v>
      </c>
    </row>
    <row r="17" spans="1:11" x14ac:dyDescent="0.3">
      <c r="A17" s="89" t="s">
        <v>96</v>
      </c>
      <c r="B17" s="8" t="s">
        <v>97</v>
      </c>
    </row>
    <row r="18" spans="1:11" x14ac:dyDescent="0.3">
      <c r="A18" s="89" t="s">
        <v>98</v>
      </c>
      <c r="B18" s="8" t="s">
        <v>99</v>
      </c>
      <c r="K18" s="53"/>
    </row>
    <row r="19" spans="1:11" x14ac:dyDescent="0.3">
      <c r="A19" s="89" t="s">
        <v>100</v>
      </c>
      <c r="B19" s="8" t="s">
        <v>101</v>
      </c>
    </row>
    <row r="20" spans="1:11" x14ac:dyDescent="0.3">
      <c r="A20" s="89" t="s">
        <v>86</v>
      </c>
      <c r="B20" s="90" t="s">
        <v>102</v>
      </c>
    </row>
    <row r="21" spans="1:11" x14ac:dyDescent="0.3">
      <c r="A21" s="89" t="s">
        <v>87</v>
      </c>
      <c r="B21" s="8" t="s">
        <v>103</v>
      </c>
    </row>
    <row r="22" spans="1:11" x14ac:dyDescent="0.3">
      <c r="A22" s="89" t="s">
        <v>104</v>
      </c>
      <c r="B22" s="8" t="s">
        <v>105</v>
      </c>
    </row>
    <row r="23" spans="1:11" x14ac:dyDescent="0.3">
      <c r="A23" s="89" t="s">
        <v>106</v>
      </c>
      <c r="B23" s="8" t="s">
        <v>107</v>
      </c>
    </row>
    <row r="24" spans="1:11" x14ac:dyDescent="0.3">
      <c r="A24" s="89" t="s">
        <v>108</v>
      </c>
      <c r="B24" s="8" t="s">
        <v>109</v>
      </c>
    </row>
    <row r="25" spans="1:11" x14ac:dyDescent="0.3">
      <c r="A25" s="89" t="s">
        <v>89</v>
      </c>
      <c r="B25" s="8" t="s">
        <v>110</v>
      </c>
      <c r="G25" s="28"/>
    </row>
    <row r="26" spans="1:11" x14ac:dyDescent="0.3">
      <c r="A26" s="89" t="s">
        <v>91</v>
      </c>
      <c r="B26" s="8" t="s">
        <v>179</v>
      </c>
    </row>
    <row r="27" spans="1:11" x14ac:dyDescent="0.3">
      <c r="A27" s="89" t="s">
        <v>185</v>
      </c>
      <c r="B27" s="8" t="s">
        <v>186</v>
      </c>
    </row>
    <row r="29" spans="1:11" ht="28.8" x14ac:dyDescent="0.3">
      <c r="A29" s="72" t="s">
        <v>111</v>
      </c>
      <c r="B29" s="87">
        <v>1.0609</v>
      </c>
    </row>
    <row r="30" spans="1:11" x14ac:dyDescent="0.3">
      <c r="A30" s="30"/>
    </row>
    <row r="31" spans="1:11" x14ac:dyDescent="0.3">
      <c r="A31" s="11" t="s">
        <v>112</v>
      </c>
    </row>
    <row r="32" spans="1:11" x14ac:dyDescent="0.3">
      <c r="A32" s="30"/>
      <c r="B32" s="8" t="s">
        <v>113</v>
      </c>
      <c r="C32" s="54">
        <v>2000</v>
      </c>
    </row>
    <row r="33" spans="1:7" x14ac:dyDescent="0.3">
      <c r="A33" s="30"/>
    </row>
    <row r="34" spans="1:7" x14ac:dyDescent="0.3">
      <c r="A34" s="11" t="s">
        <v>114</v>
      </c>
    </row>
    <row r="35" spans="1:7" ht="36.6" x14ac:dyDescent="0.3">
      <c r="B35" s="55" t="s">
        <v>115</v>
      </c>
      <c r="C35" s="56" t="s">
        <v>116</v>
      </c>
      <c r="D35" s="57" t="s">
        <v>117</v>
      </c>
      <c r="E35" s="57" t="s">
        <v>118</v>
      </c>
      <c r="F35" s="58" t="s">
        <v>119</v>
      </c>
      <c r="G35" s="58" t="s">
        <v>120</v>
      </c>
    </row>
    <row r="36" spans="1:7" x14ac:dyDescent="0.3">
      <c r="B36" s="59" t="s">
        <v>15</v>
      </c>
      <c r="C36" s="60" t="s">
        <v>121</v>
      </c>
      <c r="D36" s="61">
        <v>0</v>
      </c>
      <c r="E36" s="61">
        <v>5000</v>
      </c>
      <c r="F36" s="85">
        <v>69999.999999999985</v>
      </c>
      <c r="G36" s="85">
        <v>26584.578297917349</v>
      </c>
    </row>
    <row r="37" spans="1:7" x14ac:dyDescent="0.3">
      <c r="B37" s="59" t="s">
        <v>15</v>
      </c>
      <c r="C37" s="60" t="s">
        <v>122</v>
      </c>
      <c r="D37" s="61">
        <v>5000</v>
      </c>
      <c r="E37" s="61">
        <v>10000</v>
      </c>
      <c r="F37" s="85">
        <v>134999.99999999997</v>
      </c>
      <c r="G37" s="85">
        <v>23984.578297917349</v>
      </c>
    </row>
    <row r="38" spans="1:7" x14ac:dyDescent="0.3">
      <c r="B38" s="59" t="s">
        <v>15</v>
      </c>
      <c r="C38" s="60" t="s">
        <v>123</v>
      </c>
      <c r="D38" s="61">
        <v>10000</v>
      </c>
      <c r="E38" s="61">
        <v>1000000</v>
      </c>
      <c r="F38" s="85">
        <v>201999.99999999988</v>
      </c>
      <c r="G38" s="85">
        <v>21384.578297917338</v>
      </c>
    </row>
    <row r="39" spans="1:7" x14ac:dyDescent="0.3">
      <c r="B39" s="59" t="s">
        <v>64</v>
      </c>
      <c r="C39" s="60" t="s">
        <v>124</v>
      </c>
      <c r="D39" s="61">
        <v>0</v>
      </c>
      <c r="E39" s="61">
        <v>1700</v>
      </c>
      <c r="F39" s="85">
        <v>24499.999999999982</v>
      </c>
      <c r="G39" s="85">
        <v>14249.999999999991</v>
      </c>
    </row>
    <row r="40" spans="1:7" x14ac:dyDescent="0.3">
      <c r="B40" s="59" t="s">
        <v>64</v>
      </c>
      <c r="C40" s="60" t="s">
        <v>125</v>
      </c>
      <c r="D40" s="61">
        <v>1700</v>
      </c>
      <c r="E40" s="61">
        <v>10000</v>
      </c>
      <c r="F40" s="85">
        <v>34999.999999999985</v>
      </c>
      <c r="G40" s="85">
        <v>12099.999999999996</v>
      </c>
    </row>
    <row r="41" spans="1:7" x14ac:dyDescent="0.3">
      <c r="B41" s="59" t="s">
        <v>64</v>
      </c>
      <c r="C41" s="60" t="s">
        <v>123</v>
      </c>
      <c r="D41" s="61">
        <v>10000</v>
      </c>
      <c r="E41" s="61">
        <v>1000000</v>
      </c>
      <c r="F41" s="85">
        <v>80999.999999999985</v>
      </c>
      <c r="G41" s="85">
        <v>7899.9999999999982</v>
      </c>
    </row>
    <row r="42" spans="1:7" x14ac:dyDescent="0.3">
      <c r="B42" s="59" t="s">
        <v>65</v>
      </c>
      <c r="C42" s="60" t="s">
        <v>121</v>
      </c>
      <c r="D42" s="61">
        <v>0</v>
      </c>
      <c r="E42" s="61">
        <v>5000</v>
      </c>
      <c r="F42" s="85">
        <v>24499.999999999982</v>
      </c>
      <c r="G42" s="85">
        <v>14249.999999999991</v>
      </c>
    </row>
    <row r="43" spans="1:7" x14ac:dyDescent="0.3">
      <c r="B43" s="59" t="s">
        <v>65</v>
      </c>
      <c r="C43" s="60" t="s">
        <v>122</v>
      </c>
      <c r="D43" s="61">
        <v>5000</v>
      </c>
      <c r="E43" s="61">
        <v>10000</v>
      </c>
      <c r="F43" s="85">
        <v>34999.999999999985</v>
      </c>
      <c r="G43" s="85">
        <v>12099.999999999996</v>
      </c>
    </row>
    <row r="44" spans="1:7" x14ac:dyDescent="0.3">
      <c r="B44" s="59" t="s">
        <v>65</v>
      </c>
      <c r="C44" s="60" t="s">
        <v>123</v>
      </c>
      <c r="D44" s="61">
        <v>10000</v>
      </c>
      <c r="E44" s="61">
        <v>1000000</v>
      </c>
      <c r="F44" s="85">
        <v>80999.999999999985</v>
      </c>
      <c r="G44" s="85">
        <v>7899.9999999999982</v>
      </c>
    </row>
    <row r="45" spans="1:7" x14ac:dyDescent="0.3">
      <c r="B45" s="59" t="s">
        <v>66</v>
      </c>
      <c r="C45" s="60" t="s">
        <v>121</v>
      </c>
      <c r="D45" s="61">
        <v>0</v>
      </c>
      <c r="E45" s="61">
        <v>5000</v>
      </c>
      <c r="F45" s="85">
        <v>24499.999999999982</v>
      </c>
      <c r="G45" s="85">
        <v>14249.999999999991</v>
      </c>
    </row>
    <row r="46" spans="1:7" x14ac:dyDescent="0.3">
      <c r="B46" s="59" t="s">
        <v>66</v>
      </c>
      <c r="C46" s="60" t="s">
        <v>122</v>
      </c>
      <c r="D46" s="61">
        <v>5000</v>
      </c>
      <c r="E46" s="61">
        <v>10000</v>
      </c>
      <c r="F46" s="85">
        <v>34999.999999999985</v>
      </c>
      <c r="G46" s="85">
        <v>12099.999999999996</v>
      </c>
    </row>
    <row r="47" spans="1:7" x14ac:dyDescent="0.3">
      <c r="B47" s="59" t="s">
        <v>66</v>
      </c>
      <c r="C47" s="60" t="s">
        <v>123</v>
      </c>
      <c r="D47" s="61">
        <v>10000</v>
      </c>
      <c r="E47" s="61">
        <v>1000000</v>
      </c>
      <c r="F47" s="85">
        <v>80999.999999999985</v>
      </c>
      <c r="G47" s="85">
        <v>7899.9999999999982</v>
      </c>
    </row>
    <row r="48" spans="1:7" x14ac:dyDescent="0.3">
      <c r="B48" s="59" t="s">
        <v>18</v>
      </c>
      <c r="C48" s="60" t="s">
        <v>126</v>
      </c>
      <c r="D48" s="61">
        <v>0</v>
      </c>
      <c r="E48" s="61">
        <v>1000</v>
      </c>
      <c r="F48" s="85">
        <v>19528.461996189111</v>
      </c>
      <c r="G48" s="85">
        <v>21080.516302422631</v>
      </c>
    </row>
    <row r="49" spans="1:7" x14ac:dyDescent="0.3">
      <c r="B49" s="59" t="s">
        <v>18</v>
      </c>
      <c r="C49" s="60" t="s">
        <v>127</v>
      </c>
      <c r="D49" s="61">
        <v>1000</v>
      </c>
      <c r="E49" s="61">
        <v>2000</v>
      </c>
      <c r="F49" s="85">
        <v>29745.539193902579</v>
      </c>
      <c r="G49" s="85">
        <v>19792.298911317503</v>
      </c>
    </row>
    <row r="50" spans="1:7" x14ac:dyDescent="0.3">
      <c r="B50" s="59" t="s">
        <v>18</v>
      </c>
      <c r="C50" s="60" t="s">
        <v>128</v>
      </c>
      <c r="D50" s="61">
        <v>2000</v>
      </c>
      <c r="E50" s="61">
        <v>15000</v>
      </c>
      <c r="F50" s="85">
        <v>49056.923992378201</v>
      </c>
      <c r="G50" s="85">
        <v>23626.525654390422</v>
      </c>
    </row>
    <row r="51" spans="1:7" x14ac:dyDescent="0.3">
      <c r="B51" s="59" t="s">
        <v>73</v>
      </c>
      <c r="C51" s="60" t="s">
        <v>126</v>
      </c>
      <c r="D51" s="61">
        <v>0</v>
      </c>
      <c r="E51" s="61">
        <v>1000</v>
      </c>
      <c r="F51" s="59">
        <f>F48*F$61</f>
        <v>23434.154395426933</v>
      </c>
      <c r="G51" s="59">
        <f t="shared" ref="F51:G53" si="3">G48*G$61</f>
        <v>25296.619562907155</v>
      </c>
    </row>
    <row r="52" spans="1:7" x14ac:dyDescent="0.3">
      <c r="B52" s="59" t="s">
        <v>73</v>
      </c>
      <c r="C52" s="60" t="s">
        <v>127</v>
      </c>
      <c r="D52" s="61">
        <v>1000</v>
      </c>
      <c r="E52" s="61">
        <v>2000</v>
      </c>
      <c r="F52" s="59">
        <f t="shared" si="3"/>
        <v>35694.647032683097</v>
      </c>
      <c r="G52" s="59">
        <f t="shared" si="3"/>
        <v>23750.758693581003</v>
      </c>
    </row>
    <row r="53" spans="1:7" x14ac:dyDescent="0.3">
      <c r="B53" s="59" t="s">
        <v>73</v>
      </c>
      <c r="C53" s="60" t="s">
        <v>128</v>
      </c>
      <c r="D53" s="61">
        <v>2000</v>
      </c>
      <c r="E53" s="61">
        <v>15000</v>
      </c>
      <c r="F53" s="59">
        <f t="shared" si="3"/>
        <v>58868.308790853836</v>
      </c>
      <c r="G53" s="59">
        <f t="shared" si="3"/>
        <v>28351.830785268507</v>
      </c>
    </row>
    <row r="54" spans="1:7" x14ac:dyDescent="0.3">
      <c r="B54" s="59" t="s">
        <v>61</v>
      </c>
      <c r="C54" s="60" t="s">
        <v>121</v>
      </c>
      <c r="D54" s="61">
        <v>0</v>
      </c>
      <c r="E54" s="61">
        <v>5000</v>
      </c>
      <c r="F54" s="85">
        <v>58999.999999999971</v>
      </c>
      <c r="G54" s="85">
        <v>9436.8468185025449</v>
      </c>
    </row>
    <row r="55" spans="1:7" x14ac:dyDescent="0.3">
      <c r="B55" s="59" t="s">
        <v>61</v>
      </c>
      <c r="C55" s="60" t="s">
        <v>122</v>
      </c>
      <c r="D55" s="61">
        <v>5000</v>
      </c>
      <c r="E55" s="61">
        <v>10000</v>
      </c>
      <c r="F55" s="85">
        <v>90999.999999999942</v>
      </c>
      <c r="G55" s="85">
        <v>7470.8468185025449</v>
      </c>
    </row>
    <row r="56" spans="1:7" x14ac:dyDescent="0.3">
      <c r="B56" s="59" t="s">
        <v>61</v>
      </c>
      <c r="C56" s="60" t="s">
        <v>123</v>
      </c>
      <c r="D56" s="61">
        <v>10000</v>
      </c>
      <c r="E56" s="61">
        <v>1000000</v>
      </c>
      <c r="F56" s="85">
        <v>84999.999999999956</v>
      </c>
      <c r="G56" s="85">
        <v>6336.8468185025449</v>
      </c>
    </row>
    <row r="57" spans="1:7" x14ac:dyDescent="0.3">
      <c r="B57" s="59" t="s">
        <v>67</v>
      </c>
      <c r="C57" s="60" t="s">
        <v>121</v>
      </c>
      <c r="D57" s="61">
        <v>0</v>
      </c>
      <c r="E57" s="61">
        <v>5000</v>
      </c>
      <c r="F57" s="85">
        <v>69999.999999999985</v>
      </c>
      <c r="G57" s="85">
        <v>26818.394073384959</v>
      </c>
    </row>
    <row r="58" spans="1:7" x14ac:dyDescent="0.3">
      <c r="B58" s="59" t="s">
        <v>67</v>
      </c>
      <c r="C58" s="60" t="s">
        <v>122</v>
      </c>
      <c r="D58" s="61">
        <v>5000</v>
      </c>
      <c r="E58" s="61">
        <v>10000</v>
      </c>
      <c r="F58" s="85">
        <v>134999.99999999997</v>
      </c>
      <c r="G58" s="85">
        <v>24218.39407338497</v>
      </c>
    </row>
    <row r="59" spans="1:7" x14ac:dyDescent="0.3">
      <c r="B59" s="59" t="s">
        <v>67</v>
      </c>
      <c r="C59" s="60" t="s">
        <v>123</v>
      </c>
      <c r="D59" s="61">
        <v>10000</v>
      </c>
      <c r="E59" s="61">
        <v>1000000</v>
      </c>
      <c r="F59" s="85">
        <v>201999.99999999994</v>
      </c>
      <c r="G59" s="85">
        <v>21518.394073384963</v>
      </c>
    </row>
    <row r="60" spans="1:7" x14ac:dyDescent="0.3">
      <c r="B60" s="62"/>
      <c r="C60" s="63"/>
      <c r="D60" s="64"/>
      <c r="E60" s="64"/>
      <c r="F60" s="62"/>
      <c r="G60" s="62"/>
    </row>
    <row r="61" spans="1:7" x14ac:dyDescent="0.3">
      <c r="B61" s="65" t="s">
        <v>129</v>
      </c>
      <c r="C61" s="66"/>
      <c r="D61" s="67"/>
      <c r="E61" s="68"/>
      <c r="F61" s="86">
        <v>1.2</v>
      </c>
      <c r="G61" s="86">
        <v>1.2</v>
      </c>
    </row>
    <row r="62" spans="1:7" x14ac:dyDescent="0.3">
      <c r="D62" s="64"/>
      <c r="E62" s="64"/>
      <c r="F62" s="69"/>
      <c r="G62" s="69"/>
    </row>
    <row r="63" spans="1:7" x14ac:dyDescent="0.3">
      <c r="B63" s="62"/>
      <c r="C63" s="63"/>
      <c r="D63" s="64"/>
      <c r="E63" s="64"/>
      <c r="F63" s="62"/>
      <c r="G63" s="62"/>
    </row>
    <row r="64" spans="1:7" x14ac:dyDescent="0.3">
      <c r="A64" s="11" t="s">
        <v>130</v>
      </c>
      <c r="D64" s="64"/>
      <c r="E64" s="64"/>
      <c r="F64" s="62"/>
      <c r="G64" s="62"/>
    </row>
    <row r="65" spans="1:7" x14ac:dyDescent="0.3">
      <c r="B65" s="14" t="s">
        <v>131</v>
      </c>
      <c r="C65" s="14">
        <v>3.6</v>
      </c>
      <c r="D65" s="64"/>
      <c r="E65" s="64"/>
      <c r="F65" s="62"/>
      <c r="G65" s="62"/>
    </row>
    <row r="66" spans="1:7" x14ac:dyDescent="0.3">
      <c r="B66" s="14" t="s">
        <v>132</v>
      </c>
      <c r="C66" s="14">
        <f>24*365</f>
        <v>8760</v>
      </c>
      <c r="D66" s="64"/>
      <c r="E66" s="64"/>
      <c r="F66" s="62"/>
      <c r="G66" s="62"/>
    </row>
    <row r="67" spans="1:7" x14ac:dyDescent="0.3">
      <c r="B67" s="62"/>
      <c r="C67" s="63"/>
      <c r="D67" s="64"/>
      <c r="E67" s="64"/>
      <c r="F67" s="62"/>
      <c r="G67" s="62"/>
    </row>
    <row r="68" spans="1:7" x14ac:dyDescent="0.3">
      <c r="B68" s="62"/>
      <c r="C68" s="63"/>
      <c r="D68" s="64"/>
      <c r="E68" s="64"/>
      <c r="F68" s="62"/>
      <c r="G68" s="62"/>
    </row>
    <row r="70" spans="1:7" s="12" customFormat="1" x14ac:dyDescent="0.3">
      <c r="A70" s="12" t="s">
        <v>133</v>
      </c>
    </row>
    <row r="72" spans="1:7" x14ac:dyDescent="0.3">
      <c r="A72" s="11" t="s">
        <v>134</v>
      </c>
    </row>
    <row r="73" spans="1:7" ht="72" x14ac:dyDescent="0.3">
      <c r="C73" s="71" t="s">
        <v>135</v>
      </c>
      <c r="D73" s="71" t="s">
        <v>136</v>
      </c>
      <c r="E73" s="71" t="s">
        <v>137</v>
      </c>
      <c r="F73" s="71" t="s">
        <v>138</v>
      </c>
    </row>
    <row r="74" spans="1:7" x14ac:dyDescent="0.3">
      <c r="C74" s="14" t="s">
        <v>139</v>
      </c>
      <c r="D74" s="14" t="s">
        <v>140</v>
      </c>
      <c r="E74" s="14" t="s">
        <v>141</v>
      </c>
      <c r="F74" s="14" t="s">
        <v>142</v>
      </c>
    </row>
    <row r="75" spans="1:7" x14ac:dyDescent="0.3">
      <c r="B75" s="72" t="s">
        <v>18</v>
      </c>
      <c r="C75" s="32">
        <v>650</v>
      </c>
      <c r="D75" s="32"/>
      <c r="E75" s="32">
        <v>1140</v>
      </c>
      <c r="F75" s="32">
        <v>1040</v>
      </c>
    </row>
    <row r="76" spans="1:7" x14ac:dyDescent="0.3">
      <c r="B76" s="72" t="s">
        <v>143</v>
      </c>
      <c r="C76" s="32">
        <v>520</v>
      </c>
      <c r="D76" s="32"/>
      <c r="E76" s="32" t="s">
        <v>144</v>
      </c>
      <c r="F76" s="32">
        <v>1300</v>
      </c>
    </row>
    <row r="77" spans="1:7" x14ac:dyDescent="0.3">
      <c r="B77" s="72" t="s">
        <v>15</v>
      </c>
      <c r="C77" s="32">
        <v>1218.75</v>
      </c>
      <c r="D77" s="32">
        <v>2379</v>
      </c>
      <c r="E77" s="32">
        <v>795</v>
      </c>
      <c r="F77" s="32"/>
    </row>
    <row r="78" spans="1:7" x14ac:dyDescent="0.3">
      <c r="B78" s="72" t="s">
        <v>64</v>
      </c>
      <c r="C78" s="32">
        <v>373.56321839080459</v>
      </c>
      <c r="D78" s="32">
        <v>529</v>
      </c>
      <c r="E78" s="32">
        <v>293</v>
      </c>
      <c r="F78" s="32">
        <v>234</v>
      </c>
    </row>
    <row r="79" spans="1:7" x14ac:dyDescent="0.3">
      <c r="B79" s="72" t="s">
        <v>65</v>
      </c>
      <c r="C79" s="32">
        <v>522.98850574712651</v>
      </c>
      <c r="D79" s="32">
        <v>529</v>
      </c>
      <c r="E79" s="32">
        <v>293</v>
      </c>
      <c r="F79" s="32"/>
    </row>
    <row r="80" spans="1:7" x14ac:dyDescent="0.3">
      <c r="B80" s="72" t="s">
        <v>66</v>
      </c>
      <c r="C80" s="32">
        <v>458.8235294117647</v>
      </c>
      <c r="D80" s="32">
        <v>529</v>
      </c>
      <c r="E80" s="32">
        <v>293</v>
      </c>
      <c r="F80" s="32"/>
    </row>
    <row r="81" spans="1:6" x14ac:dyDescent="0.3">
      <c r="B81" s="72" t="s">
        <v>62</v>
      </c>
      <c r="C81" s="32">
        <v>328.28282828282829</v>
      </c>
      <c r="D81" s="32">
        <v>529</v>
      </c>
      <c r="E81" s="32">
        <f>200+100</f>
        <v>300</v>
      </c>
      <c r="F81" s="32">
        <v>262.5</v>
      </c>
    </row>
    <row r="82" spans="1:6" x14ac:dyDescent="0.3">
      <c r="B82" s="72" t="s">
        <v>26</v>
      </c>
      <c r="C82" s="32">
        <v>1682.3529411764707</v>
      </c>
      <c r="D82" s="32">
        <v>3173</v>
      </c>
      <c r="E82" s="32">
        <v>1110</v>
      </c>
      <c r="F82" s="32"/>
    </row>
    <row r="84" spans="1:6" x14ac:dyDescent="0.3">
      <c r="A84" s="11" t="s">
        <v>85</v>
      </c>
    </row>
    <row r="85" spans="1:6" x14ac:dyDescent="0.3">
      <c r="C85" s="33" t="s">
        <v>145</v>
      </c>
      <c r="D85" s="33"/>
      <c r="E85" s="33" t="s">
        <v>146</v>
      </c>
      <c r="F85" s="33" t="s">
        <v>147</v>
      </c>
    </row>
    <row r="86" spans="1:6" x14ac:dyDescent="0.3">
      <c r="C86" s="14" t="s">
        <v>39</v>
      </c>
      <c r="D86" s="14" t="s">
        <v>40</v>
      </c>
      <c r="E86" s="33"/>
      <c r="F86" s="71"/>
    </row>
    <row r="87" spans="1:6" x14ac:dyDescent="0.3">
      <c r="B87" s="72" t="s">
        <v>18</v>
      </c>
      <c r="C87" s="14">
        <v>1.9</v>
      </c>
      <c r="D87" s="14">
        <v>6.2</v>
      </c>
      <c r="E87" s="14">
        <v>4</v>
      </c>
      <c r="F87" s="14">
        <v>3.7</v>
      </c>
    </row>
    <row r="88" spans="1:6" x14ac:dyDescent="0.3">
      <c r="B88" s="72" t="s">
        <v>143</v>
      </c>
      <c r="C88" s="14" t="s">
        <v>148</v>
      </c>
      <c r="D88" s="14" t="s">
        <v>148</v>
      </c>
      <c r="E88" s="14"/>
      <c r="F88" s="14">
        <v>2.2000000000000002</v>
      </c>
    </row>
    <row r="89" spans="1:6" x14ac:dyDescent="0.3">
      <c r="B89" s="72" t="s">
        <v>15</v>
      </c>
      <c r="C89" s="14">
        <v>0.7</v>
      </c>
      <c r="D89" s="14">
        <v>0.85</v>
      </c>
      <c r="E89" s="14">
        <v>0.78</v>
      </c>
      <c r="F89" s="14"/>
    </row>
    <row r="90" spans="1:6" x14ac:dyDescent="0.3">
      <c r="B90" s="72" t="s">
        <v>64</v>
      </c>
      <c r="C90" s="14">
        <v>0.8</v>
      </c>
      <c r="D90" s="14">
        <v>0.9</v>
      </c>
      <c r="E90" s="14"/>
      <c r="F90" s="14"/>
    </row>
    <row r="91" spans="1:6" x14ac:dyDescent="0.3">
      <c r="B91" s="72" t="s">
        <v>65</v>
      </c>
      <c r="C91" s="14">
        <v>0.8</v>
      </c>
      <c r="D91" s="14">
        <v>0.9</v>
      </c>
      <c r="E91" s="14"/>
      <c r="F91" s="14"/>
    </row>
    <row r="92" spans="1:6" x14ac:dyDescent="0.3">
      <c r="B92" s="72" t="s">
        <v>66</v>
      </c>
      <c r="C92" s="14">
        <v>0.8</v>
      </c>
      <c r="D92" s="14">
        <v>0.9</v>
      </c>
      <c r="E92" s="14"/>
      <c r="F92" s="14"/>
    </row>
    <row r="93" spans="1:6" x14ac:dyDescent="0.3">
      <c r="B93" s="72" t="s">
        <v>62</v>
      </c>
      <c r="C93" s="14">
        <v>0.88</v>
      </c>
      <c r="D93" s="14">
        <v>1</v>
      </c>
      <c r="E93" s="14">
        <v>0.99</v>
      </c>
      <c r="F93" s="14"/>
    </row>
    <row r="94" spans="1:6" x14ac:dyDescent="0.3">
      <c r="B94" s="72" t="s">
        <v>26</v>
      </c>
      <c r="C94" s="14">
        <v>0.7</v>
      </c>
      <c r="D94" s="14">
        <v>0.85</v>
      </c>
      <c r="E94" s="14">
        <v>0.8</v>
      </c>
      <c r="F94" s="14"/>
    </row>
    <row r="95" spans="1:6" x14ac:dyDescent="0.3">
      <c r="B95" s="30"/>
    </row>
    <row r="96" spans="1:6" x14ac:dyDescent="0.3">
      <c r="B96" s="11" t="s">
        <v>149</v>
      </c>
    </row>
    <row r="97" spans="1:7" x14ac:dyDescent="0.3">
      <c r="B97" s="30"/>
      <c r="C97" s="14" t="s">
        <v>150</v>
      </c>
      <c r="D97" s="14" t="s">
        <v>85</v>
      </c>
    </row>
    <row r="98" spans="1:7" x14ac:dyDescent="0.3">
      <c r="B98" s="14" t="s">
        <v>151</v>
      </c>
      <c r="C98" s="14">
        <v>40</v>
      </c>
      <c r="D98" s="14">
        <v>5.28</v>
      </c>
    </row>
    <row r="99" spans="1:7" x14ac:dyDescent="0.3">
      <c r="B99" s="72"/>
      <c r="C99" s="14">
        <v>50</v>
      </c>
      <c r="D99" s="14">
        <v>4.5199999999999996</v>
      </c>
    </row>
    <row r="100" spans="1:7" x14ac:dyDescent="0.3">
      <c r="B100" s="72"/>
      <c r="C100" s="14">
        <v>60</v>
      </c>
      <c r="D100" s="14">
        <v>3.95</v>
      </c>
    </row>
    <row r="101" spans="1:7" x14ac:dyDescent="0.3">
      <c r="B101" s="14" t="s">
        <v>152</v>
      </c>
      <c r="C101" s="14">
        <v>75</v>
      </c>
      <c r="D101" s="14">
        <v>3.3</v>
      </c>
    </row>
    <row r="102" spans="1:7" x14ac:dyDescent="0.3">
      <c r="B102" s="14" t="s">
        <v>153</v>
      </c>
      <c r="C102" s="14">
        <v>40</v>
      </c>
      <c r="D102" s="14">
        <v>4.45</v>
      </c>
    </row>
    <row r="103" spans="1:7" x14ac:dyDescent="0.3">
      <c r="B103" s="14"/>
      <c r="C103" s="14">
        <v>65</v>
      </c>
      <c r="D103" s="14">
        <v>2.7</v>
      </c>
    </row>
    <row r="104" spans="1:7" x14ac:dyDescent="0.3">
      <c r="B104" s="14"/>
      <c r="C104" s="14">
        <v>80</v>
      </c>
      <c r="D104" s="14">
        <v>2.4</v>
      </c>
    </row>
    <row r="105" spans="1:7" x14ac:dyDescent="0.3">
      <c r="B105" s="14"/>
      <c r="C105" s="14">
        <v>100</v>
      </c>
      <c r="D105" s="14">
        <v>2.0499999999999998</v>
      </c>
    </row>
    <row r="109" spans="1:7" x14ac:dyDescent="0.3">
      <c r="A109" s="11" t="s">
        <v>154</v>
      </c>
    </row>
    <row r="110" spans="1:7" x14ac:dyDescent="0.3">
      <c r="C110" s="33" t="s">
        <v>137</v>
      </c>
      <c r="D110" s="14"/>
      <c r="E110" s="33" t="s">
        <v>147</v>
      </c>
    </row>
    <row r="111" spans="1:7" x14ac:dyDescent="0.3">
      <c r="C111" s="14" t="s">
        <v>155</v>
      </c>
      <c r="D111" s="14" t="s">
        <v>156</v>
      </c>
      <c r="E111" s="14" t="s">
        <v>157</v>
      </c>
    </row>
    <row r="112" spans="1:7" x14ac:dyDescent="0.3">
      <c r="B112" s="14" t="s">
        <v>158</v>
      </c>
      <c r="C112" s="14">
        <v>2127</v>
      </c>
      <c r="D112" s="14">
        <v>3.1</v>
      </c>
      <c r="E112" s="14">
        <v>2.34</v>
      </c>
      <c r="G112" s="52"/>
    </row>
    <row r="113" spans="1:7" x14ac:dyDescent="0.3">
      <c r="B113" s="14" t="s">
        <v>143</v>
      </c>
      <c r="C113" s="14">
        <v>2494</v>
      </c>
      <c r="D113" s="14">
        <v>3.6</v>
      </c>
      <c r="E113" s="14">
        <v>3</v>
      </c>
      <c r="G113" s="52"/>
    </row>
    <row r="114" spans="1:7" x14ac:dyDescent="0.3">
      <c r="B114" s="14" t="s">
        <v>76</v>
      </c>
      <c r="C114" s="14">
        <v>40000</v>
      </c>
      <c r="D114" s="14">
        <v>1.45</v>
      </c>
      <c r="E114" s="14"/>
      <c r="G114" s="52"/>
    </row>
    <row r="115" spans="1:7" x14ac:dyDescent="0.3">
      <c r="B115" s="14" t="s">
        <v>77</v>
      </c>
      <c r="C115" s="14">
        <v>2000</v>
      </c>
      <c r="D115" s="14">
        <v>1.23</v>
      </c>
      <c r="E115" s="14">
        <v>5.85</v>
      </c>
      <c r="G115" s="52"/>
    </row>
    <row r="116" spans="1:7" x14ac:dyDescent="0.3">
      <c r="B116" s="14" t="s">
        <v>78</v>
      </c>
      <c r="C116" s="14">
        <v>2000</v>
      </c>
      <c r="D116" s="14">
        <v>1.23</v>
      </c>
      <c r="E116" s="14"/>
    </row>
    <row r="117" spans="1:7" x14ac:dyDescent="0.3">
      <c r="B117" s="14" t="s">
        <v>79</v>
      </c>
      <c r="C117" s="14">
        <v>2000</v>
      </c>
      <c r="D117" s="14">
        <v>1.23</v>
      </c>
      <c r="E117" s="14"/>
    </row>
    <row r="118" spans="1:7" x14ac:dyDescent="0.3">
      <c r="B118" s="14" t="s">
        <v>159</v>
      </c>
      <c r="C118" s="14">
        <v>1442</v>
      </c>
      <c r="D118" s="14">
        <v>0.7</v>
      </c>
      <c r="E118" s="14"/>
    </row>
    <row r="119" spans="1:7" x14ac:dyDescent="0.3">
      <c r="B119" s="14" t="s">
        <v>26</v>
      </c>
      <c r="C119" s="14">
        <v>39500</v>
      </c>
      <c r="D119" s="14">
        <v>1.45</v>
      </c>
      <c r="E119" s="14"/>
    </row>
    <row r="120" spans="1:7" x14ac:dyDescent="0.3">
      <c r="B120" s="14" t="s">
        <v>160</v>
      </c>
      <c r="C120" s="14">
        <v>39500</v>
      </c>
      <c r="D120" s="14">
        <v>0.72499999999999998</v>
      </c>
      <c r="E120" s="14"/>
    </row>
    <row r="124" spans="1:7" x14ac:dyDescent="0.3">
      <c r="A124" s="11" t="s">
        <v>161</v>
      </c>
      <c r="C124" s="14" t="s">
        <v>162</v>
      </c>
      <c r="D124" s="14" t="s">
        <v>163</v>
      </c>
      <c r="E124" s="14" t="s">
        <v>164</v>
      </c>
      <c r="F124" s="14" t="s">
        <v>39</v>
      </c>
      <c r="G124" s="14" t="s">
        <v>40</v>
      </c>
    </row>
    <row r="125" spans="1:7" x14ac:dyDescent="0.3">
      <c r="B125" s="14" t="s">
        <v>165</v>
      </c>
      <c r="C125" s="14">
        <v>2025</v>
      </c>
      <c r="D125" s="14">
        <v>118</v>
      </c>
      <c r="E125" s="32">
        <f t="shared" ref="E125:E133" si="4">AVERAGE(F125:G125)</f>
        <v>169500</v>
      </c>
      <c r="F125" s="32">
        <v>159000</v>
      </c>
      <c r="G125" s="32">
        <v>180000</v>
      </c>
    </row>
    <row r="126" spans="1:7" x14ac:dyDescent="0.3">
      <c r="B126" s="14" t="s">
        <v>166</v>
      </c>
      <c r="C126" s="14">
        <v>2023</v>
      </c>
      <c r="D126" s="14">
        <v>100</v>
      </c>
      <c r="E126" s="32">
        <f t="shared" si="4"/>
        <v>150500</v>
      </c>
      <c r="F126" s="32">
        <v>116000</v>
      </c>
      <c r="G126" s="32">
        <v>185000</v>
      </c>
    </row>
    <row r="127" spans="1:7" x14ac:dyDescent="0.3">
      <c r="B127" s="14" t="s">
        <v>167</v>
      </c>
      <c r="C127" s="14">
        <v>2023</v>
      </c>
      <c r="D127" s="14">
        <v>110</v>
      </c>
      <c r="E127" s="32">
        <f t="shared" si="4"/>
        <v>153500</v>
      </c>
      <c r="F127" s="14">
        <v>107000</v>
      </c>
      <c r="G127" s="14">
        <v>200000</v>
      </c>
    </row>
    <row r="128" spans="1:7" x14ac:dyDescent="0.3">
      <c r="B128" s="14" t="s">
        <v>168</v>
      </c>
      <c r="C128" s="14">
        <v>2024</v>
      </c>
      <c r="D128" s="14">
        <v>107</v>
      </c>
      <c r="E128" s="32">
        <f t="shared" si="4"/>
        <v>169000</v>
      </c>
      <c r="F128" s="14">
        <v>120000</v>
      </c>
      <c r="G128" s="14">
        <v>218000</v>
      </c>
    </row>
    <row r="129" spans="2:7" x14ac:dyDescent="0.3">
      <c r="B129" s="14" t="s">
        <v>169</v>
      </c>
      <c r="C129" s="14">
        <v>2024</v>
      </c>
      <c r="D129" s="14">
        <v>110</v>
      </c>
      <c r="E129" s="32">
        <f t="shared" si="4"/>
        <v>96500</v>
      </c>
      <c r="F129" s="32">
        <v>63000</v>
      </c>
      <c r="G129" s="32">
        <v>130000</v>
      </c>
    </row>
    <row r="130" spans="2:7" x14ac:dyDescent="0.3">
      <c r="B130" s="14" t="s">
        <v>170</v>
      </c>
      <c r="C130" s="14">
        <v>2023</v>
      </c>
      <c r="D130" s="14" t="s">
        <v>148</v>
      </c>
      <c r="E130" s="32">
        <f t="shared" si="4"/>
        <v>65000</v>
      </c>
      <c r="F130" s="32">
        <v>50000</v>
      </c>
      <c r="G130" s="32">
        <v>80000</v>
      </c>
    </row>
    <row r="131" spans="2:7" x14ac:dyDescent="0.3">
      <c r="B131" s="14" t="s">
        <v>171</v>
      </c>
      <c r="C131" s="14">
        <v>2023</v>
      </c>
      <c r="D131" s="14">
        <v>130</v>
      </c>
      <c r="E131" s="32">
        <f t="shared" si="4"/>
        <v>111500</v>
      </c>
      <c r="F131" s="32">
        <v>78000</v>
      </c>
      <c r="G131" s="32">
        <v>145000</v>
      </c>
    </row>
    <row r="132" spans="2:7" x14ac:dyDescent="0.3">
      <c r="B132" s="14" t="s">
        <v>172</v>
      </c>
      <c r="C132" s="14">
        <v>2023</v>
      </c>
      <c r="D132" s="14">
        <v>120</v>
      </c>
      <c r="E132" s="32">
        <f t="shared" si="4"/>
        <v>126000</v>
      </c>
      <c r="F132" s="32">
        <v>88000</v>
      </c>
      <c r="G132" s="32">
        <v>164000</v>
      </c>
    </row>
    <row r="133" spans="2:7" x14ac:dyDescent="0.3">
      <c r="B133" s="14" t="s">
        <v>173</v>
      </c>
      <c r="C133" s="14">
        <v>2023</v>
      </c>
      <c r="D133" s="14">
        <v>110</v>
      </c>
      <c r="E133" s="32">
        <f t="shared" si="4"/>
        <v>215000</v>
      </c>
      <c r="F133" s="32">
        <v>160000</v>
      </c>
      <c r="G133" s="32">
        <v>270000</v>
      </c>
    </row>
    <row r="134" spans="2:7" x14ac:dyDescent="0.3">
      <c r="B134" s="14" t="s">
        <v>174</v>
      </c>
      <c r="C134" s="14">
        <v>2024</v>
      </c>
      <c r="D134" s="14">
        <v>110</v>
      </c>
      <c r="E134" s="32">
        <v>100000</v>
      </c>
      <c r="F134" s="32" t="s">
        <v>148</v>
      </c>
      <c r="G134" s="32" t="s">
        <v>148</v>
      </c>
    </row>
    <row r="135" spans="2:7" x14ac:dyDescent="0.3">
      <c r="B135" s="14" t="s">
        <v>175</v>
      </c>
      <c r="C135" s="14">
        <v>2024</v>
      </c>
      <c r="D135" s="14">
        <v>115</v>
      </c>
      <c r="E135" s="32">
        <v>100000</v>
      </c>
      <c r="F135" s="32" t="s">
        <v>148</v>
      </c>
      <c r="G135" s="32" t="s">
        <v>148</v>
      </c>
    </row>
    <row r="136" spans="2:7" x14ac:dyDescent="0.3">
      <c r="B136" s="14" t="s">
        <v>176</v>
      </c>
      <c r="C136" s="14">
        <v>2024</v>
      </c>
      <c r="D136" s="14">
        <v>114</v>
      </c>
      <c r="E136" s="32">
        <f>AVERAGE(F136:G136)</f>
        <v>236000</v>
      </c>
      <c r="F136" s="32">
        <v>113000</v>
      </c>
      <c r="G136" s="32">
        <v>359000</v>
      </c>
    </row>
    <row r="137" spans="2:7" x14ac:dyDescent="0.3">
      <c r="B137" s="8" t="s">
        <v>177</v>
      </c>
      <c r="D137" s="52">
        <f>AVERAGE(D125:D136)</f>
        <v>113.09090909090909</v>
      </c>
      <c r="E137" s="73">
        <f>AVERAGE(E125:E136)</f>
        <v>141041.66666666666</v>
      </c>
      <c r="F137" s="73">
        <f>MIN(F125:F136)</f>
        <v>50000</v>
      </c>
      <c r="G137" s="73">
        <f>MAX(G125:G136)</f>
        <v>359000</v>
      </c>
    </row>
  </sheetData>
  <phoneticPr fontId="10" type="noConversion"/>
  <dataValidations count="1">
    <dataValidation type="decimal" operator="greaterThan" allowBlank="1" showInputMessage="1" showErrorMessage="1" sqref="C32" xr:uid="{88C62950-CE9B-4B12-A9E8-4D0276538377}">
      <formula1>0</formula1>
    </dataValidation>
  </dataValidations>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eDocument" ma:contentTypeID="0x010100EDD070CD8C3B1241AF2B72868218A723" ma:contentTypeVersion="264" ma:contentTypeDescription="Create a new document." ma:contentTypeScope="" ma:versionID="70102c1e27ed25c081f9a16b0c0c56e2">
  <xsd:schema xmlns:xsd="http://www.w3.org/2001/XMLSchema" xmlns:xs="http://www.w3.org/2001/XMLSchema" xmlns:p="http://schemas.microsoft.com/office/2006/metadata/properties" xmlns:ns2="e963e69f-3f58-4e6f-b74a-87e86ca2e125" xmlns:ns3="02bffcbe-7cf8-467d-a91b-a3e0dbcae01e" xmlns:ns4="a9df0e0e-9b5b-47bc-81c1-d190dfb54f87" xmlns:ns5="b30672e7-690a-4c93-a50a-a028bc8f475d" xmlns:ns6="70761194-623b-4751-a0da-29ad6551f95e" xmlns:ns7="987bcd1d-e1f1-4f53-92ab-ce8c6eb15727" targetNamespace="http://schemas.microsoft.com/office/2006/metadata/properties" ma:root="true" ma:fieldsID="e4f09a9b4c635a29a5f818995f841f51" ns2:_="" ns3:_="" ns4:_="" ns5:_="" ns6:_="" ns7:_="">
    <xsd:import namespace="e963e69f-3f58-4e6f-b74a-87e86ca2e125"/>
    <xsd:import namespace="02bffcbe-7cf8-467d-a91b-a3e0dbcae01e"/>
    <xsd:import namespace="a9df0e0e-9b5b-47bc-81c1-d190dfb54f87"/>
    <xsd:import namespace="b30672e7-690a-4c93-a50a-a028bc8f475d"/>
    <xsd:import namespace="70761194-623b-4751-a0da-29ad6551f95e"/>
    <xsd:import namespace="987bcd1d-e1f1-4f53-92ab-ce8c6eb15727"/>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4:Narrative" minOccurs="0"/>
                <xsd:element ref="ns5:OTDocID" minOccurs="0"/>
                <xsd:element ref="ns5:OTModifiedBy" minOccurs="0"/>
                <xsd:element ref="ns5:LegacyMetadata" minOccurs="0"/>
                <xsd:element ref="ns5:OTCreatedBy" minOccurs="0"/>
                <xsd:element ref="ns4:PraText3" minOccurs="0"/>
                <xsd:element ref="ns4:PraText4" minOccurs="0"/>
                <xsd:element ref="ns4:PraText5" minOccurs="0"/>
                <xsd:element ref="ns4:PraDate1" minOccurs="0"/>
                <xsd:element ref="ns4:PraDate2" minOccurs="0"/>
                <xsd:element ref="ns4:PraDate3" minOccurs="0"/>
                <xsd:element ref="ns4:PraDateTrigger" minOccurs="0"/>
                <xsd:element ref="ns4:PraDateDisposal" minOccurs="0"/>
                <xsd:element ref="ns6:Activity" minOccurs="0"/>
                <xsd:element ref="ns6:Function" minOccurs="0"/>
                <xsd:element ref="ns6:Subactivity" minOccurs="0"/>
                <xsd:element ref="ns6:Year" minOccurs="0"/>
                <xsd:element ref="ns6:Project" minOccurs="0"/>
                <xsd:element ref="ns6:AggregationNarrative" minOccurs="0"/>
                <xsd:element ref="ns6:Case" minOccurs="0"/>
                <xsd:element ref="ns6:CategoryName" minOccurs="0"/>
                <xsd:element ref="ns6:CategoryValue" minOccurs="0"/>
                <xsd:element ref="ns4:PraText1" minOccurs="0"/>
                <xsd:element ref="ns4:PraText2" minOccurs="0"/>
                <xsd:element ref="ns6:PRAType" minOccurs="0"/>
                <xsd:element ref="ns4:AggregationStatus" minOccurs="0"/>
                <xsd:element ref="ns5:Channel" minOccurs="0"/>
                <xsd:element ref="ns7:MediaServiceMetadata" minOccurs="0"/>
                <xsd:element ref="ns7:MediaServiceFastMetadata" minOccurs="0"/>
                <xsd:element ref="ns7:MediaServiceAutoKeyPoints" minOccurs="0"/>
                <xsd:element ref="ns7:MediaServiceKeyPoints" minOccurs="0"/>
                <xsd:element ref="ns2:SharedWithUsers" minOccurs="0"/>
                <xsd:element ref="ns2:SharedWithDetails" minOccurs="0"/>
                <xsd:element ref="ns7:lcf76f155ced4ddcb4097134ff3c332f" minOccurs="0"/>
                <xsd:element ref="ns2:TaxCatchAll" minOccurs="0"/>
                <xsd:element ref="ns7:MediaServiceOCR" minOccurs="0"/>
                <xsd:element ref="ns7:MediaServiceGenerationTime" minOccurs="0"/>
                <xsd:element ref="ns7:MediaServiceEventHashCode" minOccurs="0"/>
                <xsd:element ref="ns7:MediaServiceObjectDetectorVersions" minOccurs="0"/>
                <xsd:element ref="ns7:MediaServiceSearchProperties" minOccurs="0"/>
                <xsd:element ref="ns7:MediaServiceDateTaken" minOccurs="0"/>
                <xsd:element ref="ns7: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63e69f-3f58-4e6f-b74a-87e86ca2e12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4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4" nillable="true" ma:displayName="Shared With Details" ma:internalName="SharedWithDetails" ma:readOnly="true">
      <xsd:simpleType>
        <xsd:restriction base="dms:Note">
          <xsd:maxLength value="255"/>
        </xsd:restriction>
      </xsd:simpleType>
    </xsd:element>
    <xsd:element name="TaxCatchAll" ma:index="47" nillable="true" ma:displayName="Taxonomy Catch All Column" ma:hidden="true" ma:list="{ba7578e7-42ac-4183-ab91-abb617ac24f8}" ma:internalName="TaxCatchAll" ma:showField="CatchAllData" ma:web="e963e69f-3f58-4e6f-b74a-87e86ca2e12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2bffcbe-7cf8-467d-a91b-a3e0dbcae01e" elementFormDefault="qualified">
    <xsd:import namespace="http://schemas.microsoft.com/office/2006/documentManagement/types"/>
    <xsd:import namespace="http://schemas.microsoft.com/office/infopath/2007/PartnerControls"/>
    <xsd:element name="DocumentType" ma:index="11" nillable="true" ma:displayName="Document Type" ma:description="Specify the document type to help refine search and to classify the document" ma:format="Dropdown" ma:internalName="DocumentType" ma:readOnly="false">
      <xsd:simpleType>
        <xsd:restriction base="dms:Choice">
          <xsd:enumeration value="APPLICATION, certificate, consent related"/>
          <xsd:enumeration value="CONTRACT, Variation, Agreement"/>
          <xsd:enumeration value="CORRESPONDENCE, Memo, Filenote, Email"/>
          <xsd:enumeration value="DRAWING, Plan, Map"/>
          <xsd:enumeration value="EMPLOYMENT related"/>
          <xsd:enumeration value="FINANCIAL related"/>
          <xsd:enumeration value="KNOWLEDGE article"/>
          <xsd:enumeration value="MEETING related"/>
          <xsd:enumeration value="MODEL, Calculation, Working"/>
          <xsd:enumeration value="PHOTO, Image or Multi-media"/>
          <xsd:enumeration value="PRESENTATION"/>
          <xsd:enumeration value="PUBLICATION material"/>
          <xsd:enumeration value="PURCHASING related"/>
          <xsd:enumeration value="REPORT, or planning related"/>
          <xsd:enumeration value="RULES, Policy, Bylaw, procedure"/>
          <xsd:enumeration value="SERVICE REQUEST related"/>
          <xsd:enumeration value="SPECIFICATION or standard"/>
          <xsd:enumeration value="SUPPLIER PRODUCT Info"/>
          <xsd:enumeration value="TEMPLATE, Checklist or Form"/>
        </xsd:restriction>
      </xsd:simpleType>
    </xsd:element>
  </xsd:schema>
  <xsd:schema xmlns:xsd="http://www.w3.org/2001/XMLSchema" xmlns:xs="http://www.w3.org/2001/XMLSchema" xmlns:dms="http://schemas.microsoft.com/office/2006/documentManagement/types" xmlns:pc="http://schemas.microsoft.com/office/infopath/2007/PartnerControls" targetNamespace="a9df0e0e-9b5b-47bc-81c1-d190dfb54f87" elementFormDefault="qualified">
    <xsd:import namespace="http://schemas.microsoft.com/office/2006/documentManagement/types"/>
    <xsd:import namespace="http://schemas.microsoft.com/office/infopath/2007/PartnerControls"/>
    <xsd:element name="Narrative" ma:index="12" nillable="true" ma:displayName="Narrative" ma:internalName="Narrative0" ma:readOnly="false">
      <xsd:simpleType>
        <xsd:restriction base="dms:Note">
          <xsd:maxLength value="255"/>
        </xsd:restriction>
      </xsd:simpleType>
    </xsd:element>
    <xsd:element name="PraText3" ma:index="17" nillable="true" ma:displayName="PRA Text 3" ma:hidden="true" ma:internalName="PraText30" ma:readOnly="false">
      <xsd:simpleType>
        <xsd:restriction base="dms:Text">
          <xsd:maxLength value="255"/>
        </xsd:restriction>
      </xsd:simpleType>
    </xsd:element>
    <xsd:element name="PraText4" ma:index="18" nillable="true" ma:displayName="PRA Text 4" ma:hidden="true" ma:internalName="PraText40" ma:readOnly="false">
      <xsd:simpleType>
        <xsd:restriction base="dms:Text">
          <xsd:maxLength value="255"/>
        </xsd:restriction>
      </xsd:simpleType>
    </xsd:element>
    <xsd:element name="PraText5" ma:index="19" nillable="true" ma:displayName="PRA Text 5" ma:hidden="true" ma:internalName="PraText50" ma:readOnly="false">
      <xsd:simpleType>
        <xsd:restriction base="dms:Text">
          <xsd:maxLength value="255"/>
        </xsd:restriction>
      </xsd:simpleType>
    </xsd:element>
    <xsd:element name="PraDate1" ma:index="20" nillable="true" ma:displayName="PRA Date 1" ma:format="DateTime" ma:hidden="true" ma:internalName="PraDate1" ma:readOnly="false">
      <xsd:simpleType>
        <xsd:restriction base="dms:DateTime"/>
      </xsd:simpleType>
    </xsd:element>
    <xsd:element name="PraDate2" ma:index="21" nillable="true" ma:displayName="PRA Date 2" ma:format="DateTime" ma:hidden="true" ma:internalName="PraDate2" ma:readOnly="false">
      <xsd:simpleType>
        <xsd:restriction base="dms:DateTime"/>
      </xsd:simpleType>
    </xsd:element>
    <xsd:element name="PraDate3" ma:index="22" nillable="true" ma:displayName="PRA Date 3" ma:format="DateTime" ma:hidden="true" ma:internalName="PraDate3" ma:readOnly="false">
      <xsd:simpleType>
        <xsd:restriction base="dms:DateTime"/>
      </xsd:simpleType>
    </xsd:element>
    <xsd:element name="PraDateTrigger" ma:index="23" nillable="true" ma:displayName="PRA Date Trigger" ma:format="DateTime" ma:hidden="true" ma:internalName="PraDateTrigger" ma:readOnly="false">
      <xsd:simpleType>
        <xsd:restriction base="dms:DateTime"/>
      </xsd:simpleType>
    </xsd:element>
    <xsd:element name="PraDateDisposal" ma:index="24" nillable="true" ma:displayName="PRA Date Disposal" ma:format="DateTime" ma:hidden="true" ma:internalName="PraDateDisposal0" ma:readOnly="false">
      <xsd:simpleType>
        <xsd:restriction base="dms:DateTime"/>
      </xsd:simpleType>
    </xsd:element>
    <xsd:element name="PraText1" ma:index="34" nillable="true" ma:displayName="PRA Text 1" ma:hidden="true" ma:internalName="PraText10" ma:readOnly="false">
      <xsd:simpleType>
        <xsd:restriction base="dms:Text">
          <xsd:maxLength value="255"/>
        </xsd:restriction>
      </xsd:simpleType>
    </xsd:element>
    <xsd:element name="PraText2" ma:index="35" nillable="true" ma:displayName="PRA Text 2" ma:hidden="true" ma:internalName="PraText20" ma:readOnly="false">
      <xsd:simpleType>
        <xsd:restriction base="dms:Text">
          <xsd:maxLength value="255"/>
        </xsd:restriction>
      </xsd:simpleType>
    </xsd:element>
    <xsd:element name="AggregationStatus" ma:index="37" nillable="true" ma:displayName="Aggregation Status" ma:default="Normal" ma:format="Dropdown" ma:hidden="true" ma:internalName="AggregationStatus0" ma:readOnly="false">
      <xsd:simpleType>
        <xsd:restriction base="dms:Choice">
          <xsd:enumeration value="Delete Soon"/>
          <xsd:enumeration value="Transfer Soon"/>
          <xsd:enumeration value="Appraise Soon"/>
          <xsd:enumeration value="Delete"/>
          <xsd:enumeration value="Transfer"/>
          <xsd:enumeration value="Appraise"/>
          <xsd:enumeration value="Hold"/>
          <xsd:enumeration value="Normal"/>
        </xsd:restriction>
      </xsd:simpleType>
    </xsd:element>
  </xsd:schema>
  <xsd:schema xmlns:xsd="http://www.w3.org/2001/XMLSchema" xmlns:xs="http://www.w3.org/2001/XMLSchema" xmlns:dms="http://schemas.microsoft.com/office/2006/documentManagement/types" xmlns:pc="http://schemas.microsoft.com/office/infopath/2007/PartnerControls" targetNamespace="b30672e7-690a-4c93-a50a-a028bc8f475d" elementFormDefault="qualified">
    <xsd:import namespace="http://schemas.microsoft.com/office/2006/documentManagement/types"/>
    <xsd:import namespace="http://schemas.microsoft.com/office/infopath/2007/PartnerControls"/>
    <xsd:element name="OTDocID" ma:index="13" nillable="true" ma:displayName="OTDocID" ma:internalName="OTDocID" ma:readOnly="false">
      <xsd:simpleType>
        <xsd:restriction base="dms:Text">
          <xsd:maxLength value="255"/>
        </xsd:restriction>
      </xsd:simpleType>
    </xsd:element>
    <xsd:element name="OTModifiedBy" ma:index="14" nillable="true" ma:displayName="OTModifiedBy" ma:internalName="OTModifiedBy" ma:readOnly="false">
      <xsd:simpleType>
        <xsd:restriction base="dms:Text">
          <xsd:maxLength value="255"/>
        </xsd:restriction>
      </xsd:simpleType>
    </xsd:element>
    <xsd:element name="LegacyMetadata" ma:index="15" nillable="true" ma:displayName="LegacyMetadata" ma:internalName="LegacyMetadata" ma:readOnly="false">
      <xsd:simpleType>
        <xsd:restriction base="dms:Note">
          <xsd:maxLength value="255"/>
        </xsd:restriction>
      </xsd:simpleType>
    </xsd:element>
    <xsd:element name="OTCreatedBy" ma:index="16" nillable="true" ma:displayName="OTCreatedBy" ma:internalName="OTCreatedBy" ma:readOnly="false">
      <xsd:simpleType>
        <xsd:restriction base="dms:Text">
          <xsd:maxLength value="255"/>
        </xsd:restriction>
      </xsd:simpleType>
    </xsd:element>
    <xsd:element name="Channel" ma:index="38" nillable="true" ma:displayName="Channel" ma:hidden="true" ma:internalName="Channel"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0761194-623b-4751-a0da-29ad6551f95e" elementFormDefault="qualified">
    <xsd:import namespace="http://schemas.microsoft.com/office/2006/documentManagement/types"/>
    <xsd:import namespace="http://schemas.microsoft.com/office/infopath/2007/PartnerControls"/>
    <xsd:element name="Activity" ma:index="25" nillable="true" ma:displayName="Activity" ma:default="Programmes, Evidence, Tools" ma:format="Dropdown" ma:hidden="true" ma:internalName="Activity" ma:readOnly="false">
      <xsd:simpleType>
        <xsd:union memberTypes="dms:Text">
          <xsd:simpleType>
            <xsd:restriction base="dms:Choice">
              <xsd:enumeration value="Programmes, Evidence, Tools"/>
            </xsd:restriction>
          </xsd:simpleType>
        </xsd:union>
      </xsd:simpleType>
    </xsd:element>
    <xsd:element name="Function" ma:index="26" nillable="true" ma:displayName="Function" ma:default="Programmes and Projects" ma:format="Dropdown" ma:hidden="true" ma:internalName="Function" ma:readOnly="false">
      <xsd:simpleType>
        <xsd:union memberTypes="dms:Text">
          <xsd:simpleType>
            <xsd:restriction base="dms:Choice">
              <xsd:enumeration value="Programmes and Projects"/>
            </xsd:restriction>
          </xsd:simpleType>
        </xsd:union>
      </xsd:simpleType>
    </xsd:element>
    <xsd:element name="Subactivity" ma:index="27" nillable="true" ma:displayName="Subactivity" ma:default="NA" ma:hidden="true" ma:internalName="Subactivity" ma:readOnly="false">
      <xsd:simpleType>
        <xsd:restriction base="dms:Text">
          <xsd:maxLength value="255"/>
        </xsd:restriction>
      </xsd:simpleType>
    </xsd:element>
    <xsd:element name="Year" ma:index="28" nillable="true" ma:displayName="Year" ma:format="Dropdown" ma:hidden="true" ma:internalName="Year">
      <xsd:simpleType>
        <xsd:union memberTypes="dms:Text">
          <xsd:simpleType>
            <xsd:restriction base="dms:Choice">
              <xsd:enumeration value="2019"/>
              <xsd:enumeration value="2020"/>
              <xsd:enumeration value="2021"/>
              <xsd:enumeration value="2022"/>
              <xsd:enumeration value="2023"/>
            </xsd:restriction>
          </xsd:simpleType>
        </xsd:union>
      </xsd:simpleType>
    </xsd:element>
    <xsd:element name="Project" ma:index="29" nillable="true" ma:displayName="Project" ma:hidden="true" ma:internalName="Project" ma:readOnly="false">
      <xsd:simpleType>
        <xsd:restriction base="dms:Text">
          <xsd:maxLength value="255"/>
        </xsd:restriction>
      </xsd:simpleType>
    </xsd:element>
    <xsd:element name="AggregationNarrative" ma:index="30" nillable="true" ma:displayName="Aggregation Narrative" ma:hidden="true" ma:internalName="AggregationNarrative" ma:readOnly="false">
      <xsd:simpleType>
        <xsd:restriction base="dms:Text">
          <xsd:maxLength value="255"/>
        </xsd:restriction>
      </xsd:simpleType>
    </xsd:element>
    <xsd:element name="Case" ma:index="31" nillable="true" ma:displayName="Case" ma:default="Evidence and Advice Programme" ma:format="Dropdown" ma:hidden="true" ma:internalName="Case" ma:readOnly="false">
      <xsd:simpleType>
        <xsd:union memberTypes="dms:Text">
          <xsd:simpleType>
            <xsd:restriction base="dms:Choice">
              <xsd:enumeration value="Evidence and Advice Programme"/>
            </xsd:restriction>
          </xsd:simpleType>
        </xsd:union>
      </xsd:simpleType>
    </xsd:element>
    <xsd:element name="CategoryName" ma:index="32" nillable="true" ma:displayName="Category" ma:default="NA" ma:hidden="true" ma:internalName="CategoryName" ma:readOnly="false">
      <xsd:simpleType>
        <xsd:restriction base="dms:Text">
          <xsd:maxLength value="255"/>
        </xsd:restriction>
      </xsd:simpleType>
    </xsd:element>
    <xsd:element name="CategoryValue" ma:index="33" nillable="true" ma:displayName="Category Value" ma:hidden="true" ma:internalName="CategoryValue" ma:readOnly="false">
      <xsd:simpleType>
        <xsd:restriction base="dms:Text">
          <xsd:maxLength value="255"/>
        </xsd:restriction>
      </xsd:simpleType>
    </xsd:element>
    <xsd:element name="PRAType" ma:index="36" nillable="true" ma:displayName="PRA Type" ma:hidden="true" ma:internalName="PRATyp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7bcd1d-e1f1-4f53-92ab-ce8c6eb15727" elementFormDefault="qualified">
    <xsd:import namespace="http://schemas.microsoft.com/office/2006/documentManagement/types"/>
    <xsd:import namespace="http://schemas.microsoft.com/office/infopath/2007/PartnerControls"/>
    <xsd:element name="MediaServiceMetadata" ma:index="39" nillable="true" ma:displayName="MediaServiceMetadata" ma:hidden="true" ma:internalName="MediaServiceMetadata" ma:readOnly="true">
      <xsd:simpleType>
        <xsd:restriction base="dms:Note"/>
      </xsd:simpleType>
    </xsd:element>
    <xsd:element name="MediaServiceFastMetadata" ma:index="40" nillable="true" ma:displayName="MediaServiceFastMetadata" ma:hidden="true" ma:internalName="MediaServiceFastMetadata" ma:readOnly="true">
      <xsd:simpleType>
        <xsd:restriction base="dms:Note"/>
      </xsd:simpleType>
    </xsd:element>
    <xsd:element name="MediaServiceAutoKeyPoints" ma:index="41" nillable="true" ma:displayName="MediaServiceAutoKeyPoints" ma:hidden="true" ma:internalName="MediaServiceAutoKeyPoints" ma:readOnly="true">
      <xsd:simpleType>
        <xsd:restriction base="dms:Note"/>
      </xsd:simpleType>
    </xsd:element>
    <xsd:element name="MediaServiceKeyPoints" ma:index="42" nillable="true" ma:displayName="KeyPoints" ma:internalName="MediaServiceKeyPoints" ma:readOnly="true">
      <xsd:simpleType>
        <xsd:restriction base="dms:Note">
          <xsd:maxLength value="255"/>
        </xsd:restriction>
      </xsd:simpleType>
    </xsd:element>
    <xsd:element name="lcf76f155ced4ddcb4097134ff3c332f" ma:index="46" nillable="true" ma:taxonomy="true" ma:internalName="lcf76f155ced4ddcb4097134ff3c332f" ma:taxonomyFieldName="MediaServiceImageTags" ma:displayName="Image Tags" ma:readOnly="false" ma:fieldId="{5cf76f15-5ced-4ddc-b409-7134ff3c332f}" ma:taxonomyMulti="true" ma:sspId="c284cdd8-0240-42f9-af2b-4d59cbd29a82" ma:termSetId="09814cd3-568e-fe90-9814-8d621ff8fb84" ma:anchorId="fba54fb3-c3e1-fe81-a776-ca4b69148c4d" ma:open="true" ma:isKeyword="false">
      <xsd:complexType>
        <xsd:sequence>
          <xsd:element ref="pc:Terms" minOccurs="0" maxOccurs="1"/>
        </xsd:sequence>
      </xsd:complexType>
    </xsd:element>
    <xsd:element name="MediaServiceOCR" ma:index="48" nillable="true" ma:displayName="Extracted Text" ma:internalName="MediaServiceOCR" ma:readOnly="true">
      <xsd:simpleType>
        <xsd:restriction base="dms:Note">
          <xsd:maxLength value="255"/>
        </xsd:restriction>
      </xsd:simpleType>
    </xsd:element>
    <xsd:element name="MediaServiceGenerationTime" ma:index="49" nillable="true" ma:displayName="MediaServiceGenerationTime" ma:hidden="true" ma:internalName="MediaServiceGenerationTime" ma:readOnly="true">
      <xsd:simpleType>
        <xsd:restriction base="dms:Text"/>
      </xsd:simpleType>
    </xsd:element>
    <xsd:element name="MediaServiceEventHashCode" ma:index="50" nillable="true" ma:displayName="MediaServiceEventHashCode" ma:hidden="true" ma:internalName="MediaServiceEventHashCode" ma:readOnly="true">
      <xsd:simpleType>
        <xsd:restriction base="dms:Text"/>
      </xsd:simpleType>
    </xsd:element>
    <xsd:element name="MediaServiceObjectDetectorVersions" ma:index="51" nillable="true" ma:displayName="MediaServiceObjectDetectorVersions" ma:hidden="true" ma:indexed="true" ma:internalName="MediaServiceObjectDetectorVersions" ma:readOnly="true">
      <xsd:simpleType>
        <xsd:restriction base="dms:Text"/>
      </xsd:simpleType>
    </xsd:element>
    <xsd:element name="MediaServiceSearchProperties" ma:index="52" nillable="true" ma:displayName="MediaServiceSearchProperties" ma:hidden="true" ma:internalName="MediaServiceSearchProperties" ma:readOnly="true">
      <xsd:simpleType>
        <xsd:restriction base="dms:Note"/>
      </xsd:simpleType>
    </xsd:element>
    <xsd:element name="MediaServiceDateTaken" ma:index="53" nillable="true" ma:displayName="MediaServiceDateTaken" ma:hidden="true" ma:indexed="true" ma:internalName="MediaServiceDateTaken" ma:readOnly="true">
      <xsd:simpleType>
        <xsd:restriction base="dms:Text"/>
      </xsd:simpleType>
    </xsd:element>
    <xsd:element name="MediaLengthInSeconds" ma:index="5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Function xmlns="70761194-623b-4751-a0da-29ad6551f95e">Programmes and Projects</Function>
    <Channel xmlns="b30672e7-690a-4c93-a50a-a028bc8f475d">NA</Channel>
    <Case xmlns="70761194-623b-4751-a0da-29ad6551f95e">Evidence and Advice Programme</Case>
    <Year xmlns="70761194-623b-4751-a0da-29ad6551f95e">NA</Year>
    <DocumentType xmlns="02bffcbe-7cf8-467d-a91b-a3e0dbcae01e" xsi:nil="true"/>
    <Activity xmlns="70761194-623b-4751-a0da-29ad6551f95e">Programmes, Evidence, Tools</Activity>
    <Subactivity xmlns="70761194-623b-4751-a0da-29ad6551f95e">Economic narrative</Subactivity>
    <Project xmlns="70761194-623b-4751-a0da-29ad6551f95e">NA</Project>
    <PRAType xmlns="70761194-623b-4751-a0da-29ad6551f95e">Doc</PRAType>
    <LegacyMetadata xmlns="b30672e7-690a-4c93-a50a-a028bc8f475d" xsi:nil="true"/>
    <OTModifiedBy xmlns="b30672e7-690a-4c93-a50a-a028bc8f475d" xsi:nil="true"/>
    <PraText1 xmlns="a9df0e0e-9b5b-47bc-81c1-d190dfb54f87" xsi:nil="true"/>
    <CategoryName xmlns="70761194-623b-4751-a0da-29ad6551f95e">Business case analysis</CategoryName>
    <CategoryValue xmlns="70761194-623b-4751-a0da-29ad6551f95e" xsi:nil="true"/>
    <AggregationStatus xmlns="a9df0e0e-9b5b-47bc-81c1-d190dfb54f87">Normal</AggregationStatus>
    <lcf76f155ced4ddcb4097134ff3c332f xmlns="987bcd1d-e1f1-4f53-92ab-ce8c6eb15727">
      <Terms xmlns="http://schemas.microsoft.com/office/infopath/2007/PartnerControls"/>
    </lcf76f155ced4ddcb4097134ff3c332f>
    <Narrative xmlns="a9df0e0e-9b5b-47bc-81c1-d190dfb54f87" xsi:nil="true"/>
    <PraText5 xmlns="a9df0e0e-9b5b-47bc-81c1-d190dfb54f87" xsi:nil="true"/>
    <TaxCatchAll xmlns="e963e69f-3f58-4e6f-b74a-87e86ca2e125" xsi:nil="true"/>
    <PraDate3 xmlns="a9df0e0e-9b5b-47bc-81c1-d190dfb54f87" xsi:nil="true"/>
    <PraDateTrigger xmlns="a9df0e0e-9b5b-47bc-81c1-d190dfb54f87" xsi:nil="true"/>
    <PraText4 xmlns="a9df0e0e-9b5b-47bc-81c1-d190dfb54f87" xsi:nil="true"/>
    <PraDateDisposal xmlns="a9df0e0e-9b5b-47bc-81c1-d190dfb54f87" xsi:nil="true"/>
    <PraDate2 xmlns="a9df0e0e-9b5b-47bc-81c1-d190dfb54f87" xsi:nil="true"/>
    <PraText3 xmlns="a9df0e0e-9b5b-47bc-81c1-d190dfb54f87" xsi:nil="true"/>
    <AggregationNarrative xmlns="70761194-623b-4751-a0da-29ad6551f95e" xsi:nil="true"/>
    <OTDocID xmlns="b30672e7-690a-4c93-a50a-a028bc8f475d" xsi:nil="true"/>
    <OTCreatedBy xmlns="b30672e7-690a-4c93-a50a-a028bc8f475d" xsi:nil="true"/>
    <PraDate1 xmlns="a9df0e0e-9b5b-47bc-81c1-d190dfb54f87" xsi:nil="true"/>
    <PraText2 xmlns="a9df0e0e-9b5b-47bc-81c1-d190dfb54f87" xsi:nil="true"/>
    <_dlc_DocId xmlns="e963e69f-3f58-4e6f-b74a-87e86ca2e125">ZRPJAS3TEE2M-836337602-505</_dlc_DocId>
    <_dlc_DocIdPersistId xmlns="e963e69f-3f58-4e6f-b74a-87e86ca2e125">false</_dlc_DocIdPersistId>
    <_dlc_DocIdUrl xmlns="e963e69f-3f58-4e6f-b74a-87e86ca2e125">
      <Url>https://climatechangegovt.sharepoint.com/sites/Programmereporting/_layouts/15/DocIdRedir.aspx?ID=ZRPJAS3TEE2M-836337602-505</Url>
      <Description>ZRPJAS3TEE2M-836337602-505</Description>
    </_dlc_DocIdUrl>
  </documentManagement>
</p:properties>
</file>

<file path=customXml/itemProps1.xml><?xml version="1.0" encoding="utf-8"?>
<ds:datastoreItem xmlns:ds="http://schemas.openxmlformats.org/officeDocument/2006/customXml" ds:itemID="{6CC9CEF5-BDD5-4F74-A641-6F65AEC79919}">
  <ds:schemaRefs>
    <ds:schemaRef ds:uri="http://schemas.microsoft.com/sharepoint/v3/contenttype/forms"/>
  </ds:schemaRefs>
</ds:datastoreItem>
</file>

<file path=customXml/itemProps2.xml><?xml version="1.0" encoding="utf-8"?>
<ds:datastoreItem xmlns:ds="http://schemas.openxmlformats.org/officeDocument/2006/customXml" ds:itemID="{0FF66D9E-A7F2-4355-A5D6-40F13FDCAB6E}">
  <ds:schemaRefs>
    <ds:schemaRef ds:uri="http://schemas.microsoft.com/sharepoint/events"/>
  </ds:schemaRefs>
</ds:datastoreItem>
</file>

<file path=customXml/itemProps3.xml><?xml version="1.0" encoding="utf-8"?>
<ds:datastoreItem xmlns:ds="http://schemas.openxmlformats.org/officeDocument/2006/customXml" ds:itemID="{C02E98BA-05F4-4B10-B590-6C8E9AEF13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63e69f-3f58-4e6f-b74a-87e86ca2e125"/>
    <ds:schemaRef ds:uri="02bffcbe-7cf8-467d-a91b-a3e0dbcae01e"/>
    <ds:schemaRef ds:uri="a9df0e0e-9b5b-47bc-81c1-d190dfb54f87"/>
    <ds:schemaRef ds:uri="b30672e7-690a-4c93-a50a-a028bc8f475d"/>
    <ds:schemaRef ds:uri="70761194-623b-4751-a0da-29ad6551f95e"/>
    <ds:schemaRef ds:uri="987bcd1d-e1f1-4f53-92ab-ce8c6eb157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3549E46-4152-430C-9AA4-9A27102A4630}">
  <ds:schemaRefs>
    <ds:schemaRef ds:uri="02bffcbe-7cf8-467d-a91b-a3e0dbcae01e"/>
    <ds:schemaRef ds:uri="http://schemas.microsoft.com/office/2006/metadata/properties"/>
    <ds:schemaRef ds:uri="b30672e7-690a-4c93-a50a-a028bc8f475d"/>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a9df0e0e-9b5b-47bc-81c1-d190dfb54f87"/>
    <ds:schemaRef ds:uri="987bcd1d-e1f1-4f53-92ab-ce8c6eb15727"/>
    <ds:schemaRef ds:uri="70761194-623b-4751-a0da-29ad6551f95e"/>
    <ds:schemaRef ds:uri="http://purl.org/dc/terms/"/>
    <ds:schemaRef ds:uri="e963e69f-3f58-4e6f-b74a-87e86ca2e12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15</vt:i4>
      </vt:variant>
    </vt:vector>
  </HeadingPairs>
  <TitlesOfParts>
    <vt:vector size="19" baseType="lpstr">
      <vt:lpstr>Contents</vt:lpstr>
      <vt:lpstr>Dashboard</vt:lpstr>
      <vt:lpstr>Calculations</vt:lpstr>
      <vt:lpstr>Assumptions</vt:lpstr>
      <vt:lpstr>biomass_price</vt:lpstr>
      <vt:lpstr>coal_price</vt:lpstr>
      <vt:lpstr>diesel_price</vt:lpstr>
      <vt:lpstr>discrate_private</vt:lpstr>
      <vt:lpstr>elec_price</vt:lpstr>
      <vt:lpstr>energy_prices</vt:lpstr>
      <vt:lpstr>gas_price</vt:lpstr>
      <vt:lpstr>GJ_per_MWh</vt:lpstr>
      <vt:lpstr>hours_per_year</vt:lpstr>
      <vt:lpstr>LPG_price</vt:lpstr>
      <vt:lpstr>network_upgrade_cost</vt:lpstr>
      <vt:lpstr>network_upgrade_yn</vt:lpstr>
      <vt:lpstr>output_MW</vt:lpstr>
      <vt:lpstr>price_carbon</vt:lpstr>
      <vt:lpstr>utilisation_factor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Young</dc:creator>
  <cp:keywords/>
  <dc:description/>
  <cp:lastModifiedBy>Cory Sutherland</cp:lastModifiedBy>
  <cp:revision/>
  <dcterms:created xsi:type="dcterms:W3CDTF">2026-04-03T19:47:20Z</dcterms:created>
  <dcterms:modified xsi:type="dcterms:W3CDTF">2026-07-13T04:18:49Z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0x010100EDD070CD8C3B1241AF2B72868218A723</vt:lpwstr>
  </property>
  <property fmtid="{D5CDD505-2E9C-101B-9397-08002B2CF9AE}" pid="3" name="_dlc_DocId">
    <vt:lpwstr>ZRPJAS3TEE2M-1198767012-72</vt:lpwstr>
  </property>
  <property fmtid="{D5CDD505-2E9C-101B-9397-08002B2CF9AE}" pid="4" name="_dlc_DocIdUrl">
    <vt:lpwstr>https://climatechangegovt.sharepoint.com/sites/PaulYoung/_layouts/15/DocIdRedir.aspx?ID=ZRPJAS3TEE2M-1198767012-72, ZRPJAS3TEE2M-1198767012-72</vt:lpwstr>
  </property>
  <property fmtid="{D5CDD505-2E9C-101B-9397-08002B2CF9AE}" pid="5" name="_dlc_DocIdItemGuid">
    <vt:lpwstr>9dc85d1f-5020-48b3-9c29-149dd99b9c16</vt:lpwstr>
  </property>
  <property fmtid="{D5CDD505-2E9C-101B-9397-08002B2CF9AE}" pid="6" name="Category2">
    <vt:lpwstr>NA</vt:lpwstr>
  </property>
  <property fmtid="{D5CDD505-2E9C-101B-9397-08002B2CF9AE}" pid="7" name="FunctionGroup">
    <vt:lpwstr>NA</vt:lpwstr>
  </property>
  <property fmtid="{D5CDD505-2E9C-101B-9397-08002B2CF9AE}" pid="8" name="xd_ProgID">
    <vt:lpwstr/>
  </property>
  <property fmtid="{D5CDD505-2E9C-101B-9397-08002B2CF9AE}" pid="9" name="MediaServiceImageTags">
    <vt:lpwstr/>
  </property>
  <property fmtid="{D5CDD505-2E9C-101B-9397-08002B2CF9AE}" pid="10" name="SecurityClassification">
    <vt:lpwstr>C2. INTERNAL</vt:lpwstr>
  </property>
  <property fmtid="{D5CDD505-2E9C-101B-9397-08002B2CF9AE}" pid="11" name="ComplianceAssetId">
    <vt:lpwstr/>
  </property>
  <property fmtid="{D5CDD505-2E9C-101B-9397-08002B2CF9AE}" pid="12" name="TemplateUrl">
    <vt:lpwstr/>
  </property>
  <property fmtid="{D5CDD505-2E9C-101B-9397-08002B2CF9AE}" pid="13" name="SetSensitivity">
    <vt:lpwstr>NOT SET</vt:lpwstr>
  </property>
  <property fmtid="{D5CDD505-2E9C-101B-9397-08002B2CF9AE}" pid="14" name="Level1">
    <vt:lpwstr>NA</vt:lpwstr>
  </property>
  <property fmtid="{D5CDD505-2E9C-101B-9397-08002B2CF9AE}" pid="15" name="_ExtendedDescription">
    <vt:lpwstr/>
  </property>
  <property fmtid="{D5CDD505-2E9C-101B-9397-08002B2CF9AE}" pid="16" name="Level2">
    <vt:lpwstr>NA</vt:lpwstr>
  </property>
  <property fmtid="{D5CDD505-2E9C-101B-9397-08002B2CF9AE}" pid="17" name="xd_Signature">
    <vt:bool>false</vt:bool>
  </property>
  <property fmtid="{D5CDD505-2E9C-101B-9397-08002B2CF9AE}" pid="18" name="Level3">
    <vt:lpwstr>NA</vt:lpwstr>
  </property>
  <property fmtid="{D5CDD505-2E9C-101B-9397-08002B2CF9AE}" pid="19" name="Team">
    <vt:lpwstr>NA</vt:lpwstr>
  </property>
  <property fmtid="{D5CDD505-2E9C-101B-9397-08002B2CF9AE}" pid="20" name="SetLabel">
    <vt:lpwstr>NOT SET</vt:lpwstr>
  </property>
  <property fmtid="{D5CDD505-2E9C-101B-9397-08002B2CF9AE}" pid="21" name="AggregationStatus">
    <vt:lpwstr>Normal</vt:lpwstr>
  </property>
  <property fmtid="{D5CDD505-2E9C-101B-9397-08002B2CF9AE}" pid="22" name="Category1">
    <vt:lpwstr>NA</vt:lpwstr>
  </property>
  <property fmtid="{D5CDD505-2E9C-101B-9397-08002B2CF9AE}" pid="23" name="TriggerFlowInfo">
    <vt:lpwstr/>
  </property>
</Properties>
</file>